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F:\EVALUACIÓN PROCESO FFDS-LP-003-2025\SUBSANACIONES\"/>
    </mc:Choice>
  </mc:AlternateContent>
  <xr:revisionPtr revIDLastSave="0" documentId="13_ncr:1_{2A5B9419-133A-4E0A-95D7-10D62393EAAE}" xr6:coauthVersionLast="47" xr6:coauthVersionMax="47" xr10:uidLastSave="{00000000-0000-0000-0000-000000000000}"/>
  <bookViews>
    <workbookView xWindow="-120" yWindow="-120" windowWidth="20730" windowHeight="11160" activeTab="3" xr2:uid="{7F8B5F0D-3131-4263-B128-A59BF0C757AC}"/>
  </bookViews>
  <sheets>
    <sheet name="OFERENTES" sheetId="3" r:id="rId1"/>
    <sheet name="TECNICO-HABILITANTE GENERAL" sheetId="8" r:id="rId2"/>
    <sheet name="requisitos" sheetId="12" r:id="rId3"/>
    <sheet name="ponderable" sheetId="14" r:id="rId4"/>
    <sheet name="SMMLV" sheetId="6" r:id="rId5"/>
  </sheets>
  <definedNames>
    <definedName name="_xlnm._FilterDatabase" localSheetId="0" hidden="1">OFERENTES!$A$4:$IS$30</definedName>
    <definedName name="_xlnm.Print_Area" localSheetId="1">'TECNICO-HABILITANTE GENERAL'!$A$1:$T$34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6" l="1"/>
  <c r="H32" i="6"/>
  <c r="N36" i="6"/>
  <c r="N38" i="6"/>
  <c r="L36" i="6"/>
  <c r="L38" i="6"/>
  <c r="J36" i="6"/>
  <c r="J38" i="6"/>
  <c r="H36" i="6"/>
  <c r="G49" i="14"/>
  <c r="B42" i="6"/>
  <c r="B43" i="6"/>
  <c r="N25" i="8"/>
  <c r="B37" i="6"/>
  <c r="B38" i="6"/>
  <c r="B39" i="6"/>
  <c r="B40" i="6"/>
  <c r="B41" i="6"/>
  <c r="IS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Poveda Sua, Jhon Henry</author>
    <author>Armando, Rondon Lancheros</author>
    <author>Edgar Andres, Leiva Contreras</author>
    <author>arondon</author>
  </authors>
  <commentList>
    <comment ref="I6" authorId="0" shapeId="0" xr:uid="{BD0C96DA-5A52-4287-8EA9-35E6F5B618D8}">
      <text>
        <r>
          <rPr>
            <b/>
            <sz val="9"/>
            <color indexed="81"/>
            <rFont val="Tahoma"/>
            <family val="2"/>
          </rPr>
          <t>INDIQUE FECHA REVISION OFERTA</t>
        </r>
      </text>
    </comment>
    <comment ref="R6" authorId="0" shapeId="0" xr:uid="{063686DA-65D6-4CF5-B9C7-D41141346787}">
      <text>
        <r>
          <rPr>
            <b/>
            <sz val="9"/>
            <color indexed="81"/>
            <rFont val="Tahoma"/>
            <family val="2"/>
          </rPr>
          <t>ESCRITA IDENTIFICACION PERSONAL FFDS</t>
        </r>
        <r>
          <rPr>
            <sz val="9"/>
            <color indexed="81"/>
            <rFont val="Tahoma"/>
            <family val="2"/>
          </rPr>
          <t xml:space="preserve">
</t>
        </r>
      </text>
    </comment>
    <comment ref="L10" authorId="0" shapeId="0" xr:uid="{BA91E4E7-B2A8-4C04-A323-4906A0FF7DC5}">
      <text>
        <r>
          <rPr>
            <b/>
            <sz val="9"/>
            <color indexed="81"/>
            <rFont val="Tahoma"/>
            <family val="2"/>
          </rPr>
          <t>SI / NO</t>
        </r>
        <r>
          <rPr>
            <sz val="9"/>
            <color indexed="81"/>
            <rFont val="Tahoma"/>
            <family val="2"/>
          </rPr>
          <t xml:space="preserve">
</t>
        </r>
      </text>
    </comment>
    <comment ref="T10" authorId="0" shapeId="0" xr:uid="{8199B08A-E4E8-4975-9570-0C828A3E2AED}">
      <text>
        <r>
          <rPr>
            <b/>
            <sz val="9"/>
            <color indexed="81"/>
            <rFont val="Tahoma"/>
            <family val="2"/>
          </rPr>
          <t>SI / NO</t>
        </r>
        <r>
          <rPr>
            <sz val="9"/>
            <color indexed="81"/>
            <rFont val="Tahoma"/>
            <family val="2"/>
          </rPr>
          <t xml:space="preserve">
</t>
        </r>
      </text>
    </comment>
    <comment ref="L12" authorId="0" shapeId="0" xr:uid="{E1BC75E9-E8C9-4D9E-BD21-DBDC9C5252DB}">
      <text>
        <r>
          <rPr>
            <b/>
            <sz val="9"/>
            <color indexed="81"/>
            <rFont val="Tahoma"/>
            <family val="2"/>
          </rPr>
          <t>SI / NO</t>
        </r>
        <r>
          <rPr>
            <sz val="9"/>
            <color indexed="81"/>
            <rFont val="Tahoma"/>
            <family val="2"/>
          </rPr>
          <t xml:space="preserve">
</t>
        </r>
      </text>
    </comment>
    <comment ref="T12" authorId="0" shapeId="0" xr:uid="{ACF218CB-95D2-45B7-B064-AE24ACAD3264}">
      <text>
        <r>
          <rPr>
            <b/>
            <sz val="9"/>
            <color indexed="81"/>
            <rFont val="Tahoma"/>
            <family val="2"/>
          </rPr>
          <t>SI / NO</t>
        </r>
        <r>
          <rPr>
            <sz val="9"/>
            <color indexed="81"/>
            <rFont val="Tahoma"/>
            <family val="2"/>
          </rPr>
          <t xml:space="preserve">
</t>
        </r>
      </text>
    </comment>
    <comment ref="L14" authorId="0" shapeId="0" xr:uid="{99CFFBE5-8F31-4C96-B0EE-8C4B21864256}">
      <text>
        <r>
          <rPr>
            <b/>
            <sz val="9"/>
            <color indexed="81"/>
            <rFont val="Tahoma"/>
            <family val="2"/>
          </rPr>
          <t>SI / NO</t>
        </r>
        <r>
          <rPr>
            <sz val="9"/>
            <color indexed="81"/>
            <rFont val="Tahoma"/>
            <family val="2"/>
          </rPr>
          <t xml:space="preserve">
</t>
        </r>
      </text>
    </comment>
    <comment ref="T14" authorId="0" shapeId="0" xr:uid="{0B119018-DA61-4DC0-B29F-A68ACDA19562}">
      <text>
        <r>
          <rPr>
            <b/>
            <sz val="9"/>
            <color indexed="81"/>
            <rFont val="Tahoma"/>
            <family val="2"/>
          </rPr>
          <t>SI / NO</t>
        </r>
        <r>
          <rPr>
            <sz val="9"/>
            <color indexed="81"/>
            <rFont val="Tahoma"/>
            <family val="2"/>
          </rPr>
          <t xml:space="preserve">
</t>
        </r>
      </text>
    </comment>
    <comment ref="L18" authorId="0" shapeId="0" xr:uid="{2312E8B3-7E68-4453-B77F-339B6B62DF75}">
      <text>
        <r>
          <rPr>
            <b/>
            <sz val="9"/>
            <color indexed="81"/>
            <rFont val="Tahoma"/>
            <family val="2"/>
          </rPr>
          <t>SI / NO</t>
        </r>
        <r>
          <rPr>
            <sz val="9"/>
            <color indexed="81"/>
            <rFont val="Tahoma"/>
            <family val="2"/>
          </rPr>
          <t xml:space="preserve">
</t>
        </r>
      </text>
    </comment>
    <comment ref="T18" authorId="0" shapeId="0" xr:uid="{600E7F17-4DD0-41A3-B905-26C68BB015BC}">
      <text>
        <r>
          <rPr>
            <b/>
            <sz val="9"/>
            <color indexed="81"/>
            <rFont val="Tahoma"/>
            <family val="2"/>
          </rPr>
          <t>SI / NO</t>
        </r>
        <r>
          <rPr>
            <sz val="9"/>
            <color indexed="81"/>
            <rFont val="Tahoma"/>
            <family val="2"/>
          </rPr>
          <t xml:space="preserve">
</t>
        </r>
      </text>
    </comment>
    <comment ref="E21" authorId="0" shapeId="0" xr:uid="{7ED1A06D-6E66-4ECF-B186-9487D36CD105}">
      <text>
        <r>
          <rPr>
            <sz val="9"/>
            <color indexed="81"/>
            <rFont val="Tahoma"/>
            <family val="2"/>
          </rPr>
          <t xml:space="preserve">Nombre Entidad Contratante
</t>
        </r>
      </text>
    </comment>
    <comment ref="H21" authorId="0" shapeId="0" xr:uid="{226DAA6D-BDA2-498D-87D0-1D5B7E00552C}">
      <text>
        <r>
          <rPr>
            <sz val="9"/>
            <color indexed="81"/>
            <rFont val="Tahoma"/>
            <family val="2"/>
          </rPr>
          <t xml:space="preserve">Escriba nombre contratita que suscribio contrato certificado
</t>
        </r>
      </text>
    </comment>
    <comment ref="S21" authorId="0" shapeId="0" xr:uid="{3A51F567-51FF-4BF6-816F-53FCA8977439}">
      <text>
        <r>
          <rPr>
            <b/>
            <sz val="9"/>
            <color indexed="81"/>
            <rFont val="Tahoma"/>
            <family val="2"/>
          </rPr>
          <t>ANOTAR OBSERVACIONES O REQUERIMIENTOS PARA SUBSANAR</t>
        </r>
        <r>
          <rPr>
            <sz val="9"/>
            <color indexed="81"/>
            <rFont val="Tahoma"/>
            <family val="2"/>
          </rPr>
          <t xml:space="preserve">
</t>
        </r>
      </text>
    </comment>
    <comment ref="T21" authorId="0" shapeId="0" xr:uid="{BB2070AD-973C-45DE-AED6-1B0CDB1FA412}">
      <text>
        <r>
          <rPr>
            <b/>
            <sz val="9"/>
            <color indexed="81"/>
            <rFont val="Tahoma"/>
            <family val="2"/>
          </rPr>
          <t>SI / NO</t>
        </r>
        <r>
          <rPr>
            <sz val="9"/>
            <color indexed="81"/>
            <rFont val="Tahoma"/>
            <family val="2"/>
          </rPr>
          <t xml:space="preserve">
</t>
        </r>
      </text>
    </comment>
    <comment ref="C24" authorId="1" shapeId="0" xr:uid="{A2C9B672-3537-4729-B0CB-FF4FB4668261}">
      <text>
        <r>
          <rPr>
            <b/>
            <sz val="9"/>
            <color indexed="81"/>
            <rFont val="Tahoma"/>
            <family val="2"/>
          </rPr>
          <t xml:space="preserve">Si es emprendimiento de mujeres o Mipyme
</t>
        </r>
      </text>
    </comment>
    <comment ref="N25" authorId="2" shapeId="0" xr:uid="{70B76993-F2C5-4598-8660-2D384F04D19B}">
      <text>
        <r>
          <rPr>
            <sz val="9"/>
            <color indexed="81"/>
            <rFont val="Tahoma"/>
            <family val="2"/>
          </rPr>
          <t xml:space="preserve">
</t>
        </r>
        <r>
          <rPr>
            <b/>
            <sz val="9"/>
            <color indexed="81"/>
            <rFont val="Tahoma"/>
            <family val="2"/>
          </rPr>
          <t>mayor o igual a 15.301,14287 SMMLV</t>
        </r>
      </text>
    </comment>
    <comment ref="L29" authorId="0" shapeId="0" xr:uid="{3499346D-8040-4902-9890-9CBCD8EC7026}">
      <text>
        <r>
          <rPr>
            <b/>
            <sz val="9"/>
            <color indexed="81"/>
            <rFont val="Tahoma"/>
            <family val="2"/>
          </rPr>
          <t>SI / NO</t>
        </r>
        <r>
          <rPr>
            <sz val="9"/>
            <color indexed="81"/>
            <rFont val="Tahoma"/>
            <family val="2"/>
          </rPr>
          <t xml:space="preserve">
</t>
        </r>
      </text>
    </comment>
    <comment ref="T29" authorId="0" shapeId="0" xr:uid="{22FF7F3C-2DEE-4B66-8639-4170CAC67C6C}">
      <text>
        <r>
          <rPr>
            <b/>
            <sz val="9"/>
            <color indexed="81"/>
            <rFont val="Tahoma"/>
            <family val="2"/>
          </rPr>
          <t>SI / NO</t>
        </r>
        <r>
          <rPr>
            <sz val="9"/>
            <color indexed="81"/>
            <rFont val="Tahoma"/>
            <family val="2"/>
          </rPr>
          <t xml:space="preserve">
</t>
        </r>
      </text>
    </comment>
    <comment ref="L31" authorId="0" shapeId="0" xr:uid="{A618A9A3-67E3-4F4C-934F-65791A40F01E}">
      <text>
        <r>
          <rPr>
            <b/>
            <sz val="9"/>
            <color indexed="81"/>
            <rFont val="Tahoma"/>
            <family val="2"/>
          </rPr>
          <t>SI / NO</t>
        </r>
        <r>
          <rPr>
            <sz val="9"/>
            <color indexed="81"/>
            <rFont val="Tahoma"/>
            <family val="2"/>
          </rPr>
          <t xml:space="preserve">
</t>
        </r>
      </text>
    </comment>
    <comment ref="T31" authorId="0" shapeId="0" xr:uid="{0AD53548-7A24-4DBA-B45A-F9A2C25C064A}">
      <text>
        <r>
          <rPr>
            <b/>
            <sz val="9"/>
            <color indexed="81"/>
            <rFont val="Tahoma"/>
            <family val="2"/>
          </rPr>
          <t>SI / NO</t>
        </r>
        <r>
          <rPr>
            <sz val="9"/>
            <color indexed="81"/>
            <rFont val="Tahoma"/>
            <family val="2"/>
          </rPr>
          <t xml:space="preserve">
</t>
        </r>
      </text>
    </comment>
    <comment ref="S33" authorId="3" shapeId="0" xr:uid="{55F00C4E-6A34-4BE3-94B7-A856E4144B08}">
      <text>
        <r>
          <rPr>
            <b/>
            <sz val="9"/>
            <color indexed="81"/>
            <rFont val="Tahoma"/>
            <family val="2"/>
          </rPr>
          <t>SI / NO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Poveda Sua, Jhon Henry</author>
    <author>arondon</author>
  </authors>
  <commentList>
    <comment ref="G6" authorId="0" shapeId="0" xr:uid="{3CAE2E5F-CC68-4FE2-ABC2-C712B78F8584}">
      <text>
        <r>
          <rPr>
            <b/>
            <sz val="9"/>
            <color indexed="81"/>
            <rFont val="Tahoma"/>
            <family val="2"/>
          </rPr>
          <t>INDIQUE FECHA REVISION OFERTA</t>
        </r>
      </text>
    </comment>
    <comment ref="M6" authorId="0" shapeId="0" xr:uid="{C2CF4270-1FF5-441F-9447-4E6C21ED0233}">
      <text>
        <r>
          <rPr>
            <b/>
            <sz val="9"/>
            <color indexed="81"/>
            <rFont val="Tahoma"/>
            <family val="2"/>
          </rPr>
          <t xml:space="preserve"> IDENTIFICACION PERSONAL FFDS</t>
        </r>
        <r>
          <rPr>
            <sz val="9"/>
            <color indexed="81"/>
            <rFont val="Tahoma"/>
            <family val="2"/>
          </rPr>
          <t xml:space="preserve">
</t>
        </r>
      </text>
    </comment>
    <comment ref="J11" authorId="1" shapeId="0" xr:uid="{C0F3AC55-1944-4D27-AE21-330BFE3F47EE}">
      <text>
        <r>
          <rPr>
            <b/>
            <sz val="9"/>
            <color indexed="81"/>
            <rFont val="Tahoma"/>
            <family val="2"/>
          </rPr>
          <t>SI / NO</t>
        </r>
        <r>
          <rPr>
            <sz val="9"/>
            <color indexed="81"/>
            <rFont val="Tahoma"/>
            <family val="2"/>
          </rPr>
          <t xml:space="preserve">
</t>
        </r>
      </text>
    </comment>
    <comment ref="O11" authorId="0" shapeId="0" xr:uid="{C68A86F3-EA3A-4303-8434-BACD4DA844E8}">
      <text>
        <r>
          <rPr>
            <b/>
            <sz val="9"/>
            <color indexed="81"/>
            <rFont val="Tahoma"/>
            <family val="2"/>
          </rPr>
          <t>SI / NO</t>
        </r>
        <r>
          <rPr>
            <sz val="9"/>
            <color indexed="81"/>
            <rFont val="Tahoma"/>
            <family val="2"/>
          </rPr>
          <t xml:space="preserve">
</t>
        </r>
      </text>
    </comment>
    <comment ref="J13" authorId="1" shapeId="0" xr:uid="{52C0D941-643B-4274-B016-AB5A2D2A4558}">
      <text>
        <r>
          <rPr>
            <b/>
            <sz val="9"/>
            <color indexed="81"/>
            <rFont val="Tahoma"/>
            <family val="2"/>
          </rPr>
          <t xml:space="preserve">SI / NO
</t>
        </r>
        <r>
          <rPr>
            <sz val="9"/>
            <color indexed="81"/>
            <rFont val="Tahoma"/>
            <family val="2"/>
          </rPr>
          <t xml:space="preserve">
</t>
        </r>
      </text>
    </comment>
    <comment ref="O13" authorId="0" shapeId="0" xr:uid="{A2BBE179-7D5B-4329-B7A4-6DD0510CBB81}">
      <text>
        <r>
          <rPr>
            <b/>
            <sz val="9"/>
            <color indexed="81"/>
            <rFont val="Tahoma"/>
            <family val="2"/>
          </rPr>
          <t>SI / NO</t>
        </r>
        <r>
          <rPr>
            <sz val="9"/>
            <color indexed="81"/>
            <rFont val="Tahoma"/>
            <family val="2"/>
          </rPr>
          <t xml:space="preserve">
</t>
        </r>
      </text>
    </comment>
    <comment ref="J15" authorId="1" shapeId="0" xr:uid="{35CF78B5-1323-42B4-8FE3-088648DD0829}">
      <text>
        <r>
          <rPr>
            <b/>
            <sz val="9"/>
            <color indexed="81"/>
            <rFont val="Tahoma"/>
            <family val="2"/>
          </rPr>
          <t xml:space="preserve">SI / NO
</t>
        </r>
        <r>
          <rPr>
            <sz val="9"/>
            <color indexed="81"/>
            <rFont val="Tahoma"/>
            <family val="2"/>
          </rPr>
          <t xml:space="preserve">
</t>
        </r>
      </text>
    </comment>
    <comment ref="O15" authorId="0" shapeId="0" xr:uid="{EB074A68-C907-4F3A-BAF7-C23789358384}">
      <text>
        <r>
          <rPr>
            <b/>
            <sz val="9"/>
            <color indexed="81"/>
            <rFont val="Tahoma"/>
            <family val="2"/>
          </rPr>
          <t>SI / NO</t>
        </r>
        <r>
          <rPr>
            <sz val="9"/>
            <color indexed="81"/>
            <rFont val="Tahoma"/>
            <family val="2"/>
          </rPr>
          <t xml:space="preserve">
</t>
        </r>
      </text>
    </comment>
    <comment ref="J17" authorId="1" shapeId="0" xr:uid="{C94E1B74-8DE8-44F2-B71C-9AB8CDFC6838}">
      <text>
        <r>
          <rPr>
            <b/>
            <sz val="9"/>
            <color indexed="81"/>
            <rFont val="Tahoma"/>
            <family val="2"/>
          </rPr>
          <t xml:space="preserve">SI / NO
</t>
        </r>
        <r>
          <rPr>
            <sz val="9"/>
            <color indexed="81"/>
            <rFont val="Tahoma"/>
            <family val="2"/>
          </rPr>
          <t xml:space="preserve">
</t>
        </r>
      </text>
    </comment>
    <comment ref="O17" authorId="0" shapeId="0" xr:uid="{72EF77BE-4890-4901-9831-2CD680594F2C}">
      <text>
        <r>
          <rPr>
            <b/>
            <sz val="9"/>
            <color indexed="81"/>
            <rFont val="Tahoma"/>
            <family val="2"/>
          </rPr>
          <t>SI / NO</t>
        </r>
        <r>
          <rPr>
            <sz val="9"/>
            <color indexed="81"/>
            <rFont val="Tahoma"/>
            <family val="2"/>
          </rPr>
          <t xml:space="preserve">
</t>
        </r>
      </text>
    </comment>
    <comment ref="J19" authorId="1" shapeId="0" xr:uid="{12A622D5-1B46-4A69-AC73-FA8D2CE9A1AF}">
      <text>
        <r>
          <rPr>
            <b/>
            <sz val="9"/>
            <color indexed="81"/>
            <rFont val="Tahoma"/>
            <family val="2"/>
          </rPr>
          <t xml:space="preserve">SI / NO
</t>
        </r>
        <r>
          <rPr>
            <sz val="9"/>
            <color indexed="81"/>
            <rFont val="Tahoma"/>
            <family val="2"/>
          </rPr>
          <t xml:space="preserve">
</t>
        </r>
      </text>
    </comment>
    <comment ref="O19" authorId="0" shapeId="0" xr:uid="{026329B1-06CB-4B0C-A515-1DAB54B4FC41}">
      <text>
        <r>
          <rPr>
            <b/>
            <sz val="9"/>
            <color indexed="81"/>
            <rFont val="Tahoma"/>
            <family val="2"/>
          </rPr>
          <t>SI / NO</t>
        </r>
        <r>
          <rPr>
            <sz val="9"/>
            <color indexed="81"/>
            <rFont val="Tahoma"/>
            <family val="2"/>
          </rPr>
          <t xml:space="preserve">
</t>
        </r>
      </text>
    </comment>
    <comment ref="J21" authorId="1" shapeId="0" xr:uid="{49FAE831-CB9E-484E-BB94-A0C2D3AA0518}">
      <text>
        <r>
          <rPr>
            <b/>
            <sz val="9"/>
            <color indexed="81"/>
            <rFont val="Tahoma"/>
            <family val="2"/>
          </rPr>
          <t xml:space="preserve">SI / NO
</t>
        </r>
        <r>
          <rPr>
            <sz val="9"/>
            <color indexed="81"/>
            <rFont val="Tahoma"/>
            <family val="2"/>
          </rPr>
          <t xml:space="preserve">
</t>
        </r>
      </text>
    </comment>
    <comment ref="O21" authorId="0" shapeId="0" xr:uid="{283AEC81-C21F-47D2-87CD-63D5D6432B6F}">
      <text>
        <r>
          <rPr>
            <b/>
            <sz val="9"/>
            <color indexed="81"/>
            <rFont val="Tahoma"/>
            <family val="2"/>
          </rPr>
          <t>SI / NO</t>
        </r>
        <r>
          <rPr>
            <sz val="9"/>
            <color indexed="81"/>
            <rFont val="Tahoma"/>
            <family val="2"/>
          </rPr>
          <t xml:space="preserve">
</t>
        </r>
      </text>
    </comment>
    <comment ref="J23" authorId="1" shapeId="0" xr:uid="{C1D13632-B224-4993-93D8-79F99ABAE28D}">
      <text>
        <r>
          <rPr>
            <b/>
            <sz val="9"/>
            <color indexed="81"/>
            <rFont val="Tahoma"/>
            <family val="2"/>
          </rPr>
          <t xml:space="preserve">SI / NO
</t>
        </r>
        <r>
          <rPr>
            <sz val="9"/>
            <color indexed="81"/>
            <rFont val="Tahoma"/>
            <family val="2"/>
          </rPr>
          <t xml:space="preserve">
</t>
        </r>
      </text>
    </comment>
    <comment ref="O23" authorId="0" shapeId="0" xr:uid="{8EA61AF4-2323-4538-BD08-417D9644F055}">
      <text>
        <r>
          <rPr>
            <b/>
            <sz val="9"/>
            <color indexed="81"/>
            <rFont val="Tahoma"/>
            <family val="2"/>
          </rPr>
          <t>SI / NO</t>
        </r>
        <r>
          <rPr>
            <sz val="9"/>
            <color indexed="81"/>
            <rFont val="Tahoma"/>
            <family val="2"/>
          </rPr>
          <t xml:space="preserve">
</t>
        </r>
      </text>
    </comment>
    <comment ref="J25" authorId="1" shapeId="0" xr:uid="{DEE8ECB3-41DC-4B5F-8FCF-522D2205A2F7}">
      <text>
        <r>
          <rPr>
            <b/>
            <sz val="9"/>
            <color indexed="81"/>
            <rFont val="Tahoma"/>
            <family val="2"/>
          </rPr>
          <t xml:space="preserve">SI / NO
</t>
        </r>
        <r>
          <rPr>
            <sz val="9"/>
            <color indexed="81"/>
            <rFont val="Tahoma"/>
            <family val="2"/>
          </rPr>
          <t xml:space="preserve">
</t>
        </r>
      </text>
    </comment>
    <comment ref="O25" authorId="0" shapeId="0" xr:uid="{7FD7ED12-52EE-491A-A5C3-04F0C23D8813}">
      <text>
        <r>
          <rPr>
            <b/>
            <sz val="9"/>
            <color indexed="81"/>
            <rFont val="Tahoma"/>
            <family val="2"/>
          </rPr>
          <t>SI / NO</t>
        </r>
        <r>
          <rPr>
            <sz val="9"/>
            <color indexed="81"/>
            <rFont val="Tahoma"/>
            <family val="2"/>
          </rPr>
          <t xml:space="preserve">
</t>
        </r>
      </text>
    </comment>
    <comment ref="J27" authorId="1" shapeId="0" xr:uid="{9A72BCB2-92FF-4C06-81A2-E2CC41D6E290}">
      <text>
        <r>
          <rPr>
            <b/>
            <sz val="9"/>
            <color indexed="81"/>
            <rFont val="Tahoma"/>
            <family val="2"/>
          </rPr>
          <t xml:space="preserve">SI / NO
</t>
        </r>
        <r>
          <rPr>
            <sz val="9"/>
            <color indexed="81"/>
            <rFont val="Tahoma"/>
            <family val="2"/>
          </rPr>
          <t xml:space="preserve">
</t>
        </r>
      </text>
    </comment>
    <comment ref="O27" authorId="0" shapeId="0" xr:uid="{CA451BE3-B802-46F3-B36D-6554C26C08E3}">
      <text>
        <r>
          <rPr>
            <b/>
            <sz val="9"/>
            <color indexed="81"/>
            <rFont val="Tahoma"/>
            <family val="2"/>
          </rPr>
          <t>SI / NO</t>
        </r>
        <r>
          <rPr>
            <sz val="9"/>
            <color indexed="81"/>
            <rFont val="Tahoma"/>
            <family val="2"/>
          </rPr>
          <t xml:space="preserve">
</t>
        </r>
      </text>
    </comment>
    <comment ref="J29" authorId="1" shapeId="0" xr:uid="{00AB2EED-0180-4843-9B19-9C9C8BD04B58}">
      <text>
        <r>
          <rPr>
            <b/>
            <sz val="9"/>
            <color indexed="81"/>
            <rFont val="Tahoma"/>
            <family val="2"/>
          </rPr>
          <t xml:space="preserve">SI / NO
</t>
        </r>
        <r>
          <rPr>
            <sz val="9"/>
            <color indexed="81"/>
            <rFont val="Tahoma"/>
            <family val="2"/>
          </rPr>
          <t xml:space="preserve">
</t>
        </r>
      </text>
    </comment>
    <comment ref="O29" authorId="0" shapeId="0" xr:uid="{7A760776-8775-424E-8A1A-921D77762E31}">
      <text>
        <r>
          <rPr>
            <b/>
            <sz val="9"/>
            <color indexed="81"/>
            <rFont val="Tahoma"/>
            <family val="2"/>
          </rPr>
          <t>SI / NO</t>
        </r>
        <r>
          <rPr>
            <sz val="9"/>
            <color indexed="81"/>
            <rFont val="Tahoma"/>
            <family val="2"/>
          </rPr>
          <t xml:space="preserve">
</t>
        </r>
      </text>
    </comment>
    <comment ref="J31" authorId="1" shapeId="0" xr:uid="{8FB615C4-E811-4914-A7F1-767F9C258F17}">
      <text>
        <r>
          <rPr>
            <b/>
            <sz val="9"/>
            <color indexed="81"/>
            <rFont val="Tahoma"/>
            <family val="2"/>
          </rPr>
          <t xml:space="preserve">SI / NO
</t>
        </r>
        <r>
          <rPr>
            <sz val="9"/>
            <color indexed="81"/>
            <rFont val="Tahoma"/>
            <family val="2"/>
          </rPr>
          <t xml:space="preserve">
</t>
        </r>
      </text>
    </comment>
    <comment ref="O31" authorId="0" shapeId="0" xr:uid="{890D0881-FE84-423A-9F5E-FF8ADA922C1E}">
      <text>
        <r>
          <rPr>
            <b/>
            <sz val="9"/>
            <color indexed="81"/>
            <rFont val="Tahoma"/>
            <family val="2"/>
          </rPr>
          <t>SI / NO</t>
        </r>
        <r>
          <rPr>
            <sz val="9"/>
            <color indexed="81"/>
            <rFont val="Tahoma"/>
            <family val="2"/>
          </rPr>
          <t xml:space="preserve">
</t>
        </r>
      </text>
    </comment>
    <comment ref="J34" authorId="0" shapeId="0" xr:uid="{43A9A1BA-C6EC-4E43-9FFD-CDD3F978AF52}">
      <text>
        <r>
          <rPr>
            <b/>
            <sz val="9"/>
            <color indexed="81"/>
            <rFont val="Tahoma"/>
            <family val="2"/>
          </rPr>
          <t>SI / NO</t>
        </r>
        <r>
          <rPr>
            <sz val="9"/>
            <color indexed="81"/>
            <rFont val="Tahoma"/>
            <family val="2"/>
          </rPr>
          <t xml:space="preserve">
</t>
        </r>
      </text>
    </comment>
    <comment ref="O34" authorId="0" shapeId="0" xr:uid="{8E4223C9-9BED-4B3A-8600-F0F716907F53}">
      <text>
        <r>
          <rPr>
            <b/>
            <sz val="9"/>
            <color indexed="81"/>
            <rFont val="Tahoma"/>
            <family val="2"/>
          </rPr>
          <t>SI / NO</t>
        </r>
        <r>
          <rPr>
            <sz val="9"/>
            <color indexed="81"/>
            <rFont val="Tahoma"/>
            <family val="2"/>
          </rPr>
          <t xml:space="preserve">
</t>
        </r>
      </text>
    </comment>
    <comment ref="O37" authorId="1" shapeId="0" xr:uid="{00403CD9-AD3F-4215-8281-D3726FC23EA3}">
      <text>
        <r>
          <rPr>
            <sz val="9"/>
            <color indexed="81"/>
            <rFont val="Tahoma"/>
            <family val="2"/>
          </rPr>
          <t xml:space="preserve">SI/NO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Poveda Sua, Jhon Henry</author>
    <author>arondon</author>
    <author>Armando, Rondon Lancheros</author>
    <author>Rondon Lancheros, Armando</author>
  </authors>
  <commentList>
    <comment ref="E7" authorId="0" shapeId="0" xr:uid="{27DACEA7-593B-41BA-9907-879356EACD49}">
      <text>
        <r>
          <rPr>
            <b/>
            <sz val="9"/>
            <color indexed="81"/>
            <rFont val="Tahoma"/>
            <family val="2"/>
          </rPr>
          <t>INDIQUE FECHA REVISION OFERTA</t>
        </r>
      </text>
    </comment>
    <comment ref="G11" authorId="0" shapeId="0" xr:uid="{92513F2B-779F-4FA2-976D-17CD9805F3EB}">
      <text>
        <r>
          <rPr>
            <b/>
            <sz val="9"/>
            <color indexed="81"/>
            <rFont val="Tahoma"/>
            <family val="2"/>
          </rPr>
          <t>SI - NO</t>
        </r>
      </text>
    </comment>
    <comment ref="G18" authorId="1" shapeId="0" xr:uid="{9CE1E5C5-AFEB-4407-9B91-4CD99C890A31}">
      <text>
        <r>
          <rPr>
            <sz val="9"/>
            <color indexed="81"/>
            <rFont val="Tahoma"/>
            <family val="2"/>
          </rPr>
          <t xml:space="preserve">si oferta 50 SMMLV se asignan 10 puntos;   
si oferta el 100 SMMLV se asignan 15 puntos                                                                              
</t>
        </r>
      </text>
    </comment>
    <comment ref="G21" authorId="1" shapeId="0" xr:uid="{F21C1979-3004-43E9-A72B-A976F1F1CCE9}">
      <text>
        <r>
          <rPr>
            <sz val="9"/>
            <color indexed="81"/>
            <rFont val="Tahoma"/>
            <family val="2"/>
          </rPr>
          <t xml:space="preserve">si oferta 18 capacitaciones se asignan 5 puntos;   
si oferta 24 capacitaciones se asignan 9,5 puntos                                                                              
</t>
        </r>
      </text>
    </comment>
    <comment ref="G24" authorId="1" shapeId="0" xr:uid="{64A048CE-0D1E-4ECD-A866-9688E0189E33}">
      <text>
        <r>
          <rPr>
            <sz val="9"/>
            <color indexed="81"/>
            <rFont val="Tahoma"/>
            <family val="2"/>
          </rPr>
          <t xml:space="preserve">si oferta 3 personal femenino cabeza de hogar se asignan 0,5 puntos;   
si oferta 6 personal femenino cabeza de hogar se asignan1 puntos                                                                              
</t>
        </r>
      </text>
    </comment>
    <comment ref="G27" authorId="1" shapeId="0" xr:uid="{BA950AD6-BF79-45F7-915A-598907192652}">
      <text>
        <r>
          <rPr>
            <sz val="9"/>
            <color indexed="81"/>
            <rFont val="Tahoma"/>
            <family val="2"/>
          </rPr>
          <t xml:space="preserve">si oferta1 personal de la comunidad LGTBIQ+ se asignan 0,5 puntos;   
si oferta  2 personal de la comunidad LGTBIQ+ se asignan1 puntos                                                                              
</t>
        </r>
      </text>
    </comment>
    <comment ref="G30" authorId="1" shapeId="0" xr:uid="{91878E35-6CD6-49B9-B69F-58E51CF535BF}">
      <text>
        <r>
          <rPr>
            <sz val="9"/>
            <color indexed="81"/>
            <rFont val="Tahoma"/>
            <family val="2"/>
          </rPr>
          <t xml:space="preserve">si oferta un tecnico se asignan 3 puntos;   
</t>
        </r>
      </text>
    </comment>
    <comment ref="D33" authorId="0" shapeId="0" xr:uid="{A3C0CC83-18B5-486D-B0BA-7FECB3C4D4C2}">
      <text>
        <r>
          <rPr>
            <b/>
            <sz val="9"/>
            <color indexed="81"/>
            <rFont val="Tahoma"/>
            <family val="2"/>
          </rPr>
          <t>MARQUE "X" EN LA OPCION QUE CORRESPONDA</t>
        </r>
      </text>
    </comment>
    <comment ref="E33" authorId="0" shapeId="0" xr:uid="{960B4E83-5B2B-4B9A-95D3-87B87E5B9473}">
      <text>
        <r>
          <rPr>
            <b/>
            <sz val="9"/>
            <color indexed="81"/>
            <rFont val="Tahoma"/>
            <family val="2"/>
          </rPr>
          <t>SI / NO</t>
        </r>
        <r>
          <rPr>
            <sz val="9"/>
            <color indexed="81"/>
            <rFont val="Tahoma"/>
            <family val="2"/>
          </rPr>
          <t xml:space="preserve">
</t>
        </r>
      </text>
    </comment>
    <comment ref="G33" authorId="0" shapeId="0" xr:uid="{87B2A97B-CD0D-4279-A381-10D95F9EF93D}">
      <text>
        <r>
          <rPr>
            <b/>
            <sz val="9"/>
            <color indexed="81"/>
            <rFont val="Tahoma"/>
            <family val="2"/>
          </rPr>
          <t>OPCION A:  10 PUNTOS
OPCION B: 5 PUNTOS
OPCION C: 0 PUNTOS</t>
        </r>
        <r>
          <rPr>
            <sz val="9"/>
            <color indexed="81"/>
            <rFont val="Tahoma"/>
            <family val="2"/>
          </rPr>
          <t xml:space="preserve">
</t>
        </r>
      </text>
    </comment>
    <comment ref="D34" authorId="0" shapeId="0" xr:uid="{E75217D0-A5F5-4079-AAD1-2BB3CD83FFAC}">
      <text>
        <r>
          <rPr>
            <b/>
            <sz val="9"/>
            <color indexed="81"/>
            <rFont val="Tahoma"/>
            <family val="2"/>
          </rPr>
          <t>MARQUE "X" EN LA OPCION QUE CORRESPONDA</t>
        </r>
      </text>
    </comment>
    <comment ref="D35" authorId="0" shapeId="0" xr:uid="{A03EE109-5A7A-4537-B353-0C29C6A44EDA}">
      <text>
        <r>
          <rPr>
            <b/>
            <sz val="9"/>
            <color indexed="81"/>
            <rFont val="Tahoma"/>
            <family val="2"/>
          </rPr>
          <t>MARQUE "X" EN LA OPCION QUE CORRESPONDA</t>
        </r>
      </text>
    </comment>
    <comment ref="G39" authorId="2" shapeId="0" xr:uid="{FF7EA479-8925-4FB7-B265-B820760C485D}">
      <text>
        <r>
          <rPr>
            <sz val="9"/>
            <color indexed="81"/>
            <rFont val="Tahoma"/>
            <family val="2"/>
          </rPr>
          <t>Si oferta se asigna 1 punto</t>
        </r>
        <r>
          <rPr>
            <b/>
            <sz val="9"/>
            <color indexed="81"/>
            <rFont val="Tahoma"/>
            <family val="2"/>
          </rPr>
          <t xml:space="preserve">
</t>
        </r>
        <r>
          <rPr>
            <sz val="9"/>
            <color indexed="81"/>
            <rFont val="Tahoma"/>
            <family val="2"/>
          </rPr>
          <t xml:space="preserve">
</t>
        </r>
      </text>
    </comment>
    <comment ref="E43" authorId="3" shapeId="0" xr:uid="{1BD25D81-C800-4A98-8846-26FF6F39C68F}">
      <text>
        <r>
          <rPr>
            <b/>
            <sz val="9"/>
            <color indexed="81"/>
            <rFont val="Tahoma"/>
            <family val="2"/>
          </rPr>
          <t xml:space="preserve">SI/NO
</t>
        </r>
      </text>
    </comment>
    <comment ref="E46" authorId="0" shapeId="0" xr:uid="{F5230682-16F1-4792-AE5D-668A3DAD4CC5}">
      <text>
        <r>
          <rPr>
            <b/>
            <sz val="9"/>
            <color indexed="81"/>
            <rFont val="Tahoma"/>
            <family val="2"/>
          </rPr>
          <t>SI / NO</t>
        </r>
        <r>
          <rPr>
            <sz val="9"/>
            <color indexed="81"/>
            <rFont val="Tahoma"/>
            <family val="2"/>
          </rPr>
          <t xml:space="preserve">
</t>
        </r>
      </text>
    </comment>
    <comment ref="G46" authorId="0" shapeId="0" xr:uid="{B626360A-C936-43A7-9E34-11C6D4A668CF}">
      <text>
        <r>
          <rPr>
            <b/>
            <sz val="9"/>
            <color indexed="81"/>
            <rFont val="Tahoma"/>
            <family val="2"/>
          </rPr>
          <t>0,25 puntos</t>
        </r>
      </text>
    </comment>
    <comment ref="G47" authorId="3" shapeId="0" xr:uid="{07E76A01-D3B2-4EE4-A8F0-CBA382CF726C}">
      <text>
        <r>
          <rPr>
            <b/>
            <sz val="9"/>
            <color indexed="81"/>
            <rFont val="Tahoma"/>
            <family val="2"/>
          </rPr>
          <t>0,25 puntos</t>
        </r>
        <r>
          <rPr>
            <sz val="9"/>
            <color indexed="81"/>
            <rFont val="Tahoma"/>
            <family val="2"/>
          </rPr>
          <t xml:space="preserve">
</t>
        </r>
      </text>
    </comment>
  </commentList>
</comments>
</file>

<file path=xl/sharedStrings.xml><?xml version="1.0" encoding="utf-8"?>
<sst xmlns="http://schemas.openxmlformats.org/spreadsheetml/2006/main" count="392" uniqueCount="183">
  <si>
    <t>FFDS-LP-003-2025</t>
  </si>
  <si>
    <t>LISTADO OFERENTES</t>
  </si>
  <si>
    <t>No</t>
  </si>
  <si>
    <t>PROPONENTE</t>
  </si>
  <si>
    <t>INEGRANTES</t>
  </si>
  <si>
    <t>VALOR</t>
  </si>
  <si>
    <t>EVALUADOR</t>
  </si>
  <si>
    <t>UT</t>
  </si>
  <si>
    <t>SECRETARIA DISTRITAL DE SALUD - FONDO FINANCIERO DISTRITAL DE SALUD</t>
  </si>
  <si>
    <t>LICITACION PUBLICA FFDS - LP - 003 - 2025</t>
  </si>
  <si>
    <t>“PRESTAR EL SERVICIO DE VIGILANCIA Y SEGURIDAD PRIVADA DE LAS SEDES DE LA SECRETARÍA DISTRITAL DE SALUD”.</t>
  </si>
  <si>
    <t>Oferente</t>
  </si>
  <si>
    <t>UNIÓN TEMPORAL KEEP LIFE</t>
  </si>
  <si>
    <t>Fecha</t>
  </si>
  <si>
    <t>Tecnico Responsable</t>
  </si>
  <si>
    <t>JHON ARBEY GUTIERREZ GARCIA</t>
  </si>
  <si>
    <t>4.7.  REQUISITOS HABILITANTES DE CONTENIDO TÉCNICO</t>
  </si>
  <si>
    <t>4.5.5</t>
  </si>
  <si>
    <t>REGISTRO ÚNICO DE PROPONENTES</t>
  </si>
  <si>
    <t>DETECCION SEGURIDAD PRIVADA LIMITADA</t>
  </si>
  <si>
    <t>Adjunta</t>
  </si>
  <si>
    <t>Observaciones</t>
  </si>
  <si>
    <t>CUMPLE</t>
  </si>
  <si>
    <t>SI</t>
  </si>
  <si>
    <t>N/A</t>
  </si>
  <si>
    <t>SEGURIDAD ELIAR LTDA</t>
  </si>
  <si>
    <t>4.7.1</t>
  </si>
  <si>
    <t>CUMPLIMIENTO ANEXO TÉCNICO</t>
  </si>
  <si>
    <r>
      <rPr>
        <sz val="11"/>
        <color theme="1"/>
        <rFont val="Calibri"/>
        <family val="2"/>
        <scheme val="minor"/>
      </rPr>
      <t>FORMATO</t>
    </r>
    <r>
      <rPr>
        <b/>
        <sz val="11"/>
        <color indexed="8"/>
        <rFont val="Calibri"/>
        <family val="2"/>
      </rPr>
      <t xml:space="preserve"> No. 6   ACEPTACIÓN DE CONDICIONES TÉCNICAS EXIGIDAS</t>
    </r>
  </si>
  <si>
    <t>4.7.2</t>
  </si>
  <si>
    <r>
      <t xml:space="preserve">EXPERIENCIA HABILITANTE DEL PROPONENTE </t>
    </r>
    <r>
      <rPr>
        <sz val="14"/>
        <color indexed="8"/>
        <rFont val="Calibri"/>
        <family val="2"/>
      </rPr>
      <t>(verificacion directa en el RUP)</t>
    </r>
  </si>
  <si>
    <t>FORMATO No. 7 - EXPERIENCIA HABILITANTE DEL PROPONENTE.</t>
  </si>
  <si>
    <t>CONTRATO</t>
  </si>
  <si>
    <t>No. RUP</t>
  </si>
  <si>
    <t>Contratante</t>
  </si>
  <si>
    <t>Contratista</t>
  </si>
  <si>
    <t>Objeto</t>
  </si>
  <si>
    <t>% de participacion</t>
  </si>
  <si>
    <t>Valor</t>
  </si>
  <si>
    <t>SMMLV</t>
  </si>
  <si>
    <t>Códigos UNSPSC</t>
  </si>
  <si>
    <t>Objeto de la certificacion</t>
  </si>
  <si>
    <t>Cumple</t>
  </si>
  <si>
    <t>OBSERVACIONES</t>
  </si>
  <si>
    <t>Medio humano con arma y sin arma</t>
  </si>
  <si>
    <t>y con medios tecnologicos</t>
  </si>
  <si>
    <t>RAMA JUDICIAL DE
BUCARAMANGA</t>
  </si>
  <si>
    <t>UNION TEMPORAL DETCOPP - DETECCIÓN SEGURIDAD PRIVADA LIMITADA</t>
  </si>
  <si>
    <t>PRESTACIÓN DEL SERVICIO DE VIGILANCIA Y
SEGURIDAD PRIVADA CON DESTINO A LAS SEDES EN DONDE FUNCIONAN
LAS DEPENDENCIAS Y DESPACHOS JUDICIALES DE LA RAMA JUDICIAL EN
EL DEPARTAMENTO DE SANTANDER, EN LAS CONDICIONES TÉCNICAS, DE
CALIDADY CANTIDADES REQUERIDAS POR LA ENTIDAD</t>
  </si>
  <si>
    <t xml:space="preserve">921215
921217
</t>
  </si>
  <si>
    <t>NO</t>
  </si>
  <si>
    <t>LA CERTIFICACIÓN APORTADA NO HACE REFERENCIA A PRESTAR SERVICIOS DE VIGILANCIA Y SEGURIDAD PRIVADA CON MEDIO HUMANO (CON ARMA Y SIN ARMA) Y MEDIOS TECNOLÓGICOS.</t>
  </si>
  <si>
    <t>MUNICIPIO DE
BARRANCABERMEJA</t>
  </si>
  <si>
    <t>SERVICIO DE VIGILANCIA EN LOS ESTABtECIMIENTOS
EDUCATIVOS OFICIALES '' DEs.o.RRDI..LO PROYECTO DE IMPLEMENTACION DE ESTRATEGº!A"S
PARA GAR.ANTIZA.R El FUNCIONAMIENTO DE LOS
ESTABI.ECIMlENTOS EOUCATIVOS "'' SECTOO
EDUCATIVO OFICIAL "'' DISTRITO _...,,.</t>
  </si>
  <si>
    <t>CENTRO COMERCIAL
PUERTA GRANDE</t>
  </si>
  <si>
    <t>SERVICIO DE VIGILANCIA Y SEGURIDAD PRIVADA EN MODALIDAD FIJA Y MOVIL CON Y SIN ARMA CON MEDIOS TECNOLOGICOS</t>
  </si>
  <si>
    <t>921215
921217
921015</t>
  </si>
  <si>
    <t>CENTRO COMERCIAL SAN
VICENTE</t>
  </si>
  <si>
    <t xml:space="preserve"> PRESTAR EL SERVICIO DE VIGILANCIA SEGURIDAD PRIVADA CON Y SIN ARMA CON MEDIOS TECNOLOGICOS</t>
  </si>
  <si>
    <t>SUMATORIA CONTRATOS</t>
  </si>
  <si>
    <t>4.7.3 REQUISITOS HABILITANTES DIFERENCIALES
REQUISITOS HABILITANTES DIFERENCIALES</t>
  </si>
  <si>
    <t>4.7.3.1</t>
  </si>
  <si>
    <t>PARA  EMPRENDIMIENTOS Y EMPRESAS DE MUJERES.</t>
  </si>
  <si>
    <t>Conforme a lo establecido en el artículo 3 del Decreto 1860 de 2021 que adicionó el artículo 2.2.1.2.4.2.14 al Decreto 1082 de 2015</t>
  </si>
  <si>
    <t>4.7.3.2</t>
  </si>
  <si>
    <t>PARA MIPYME EN EL SISTEMA DE COMPRAS PUBLICAS</t>
  </si>
  <si>
    <t xml:space="preserve">Conforme a lo establecido en el artículo 3 del Decreto 1860 de 2021 </t>
  </si>
  <si>
    <t>OFERENTE HABILITADO FACTOR TÉCNICO</t>
  </si>
  <si>
    <t>HABILITADO</t>
  </si>
  <si>
    <t>4.7.4</t>
  </si>
  <si>
    <t>DOCUMENTOS TÉCNICOS Y/O AUTORIZACIONES</t>
  </si>
  <si>
    <t>4.7.4.1. Licencia de funcionamiento expedida por la superintendencia de vigilancia y seguridad privada</t>
  </si>
  <si>
    <t>4.7.4.2.  Licencia de operación de medios tecnológicos</t>
  </si>
  <si>
    <t>4.7.4.3. Licencia para desarrollar actividad de telecomunicaciones y permiso para el uso del espectro radioeléctrico del ministerio de las tecnologías de la información y las comunicaciones</t>
  </si>
  <si>
    <t>4.7.4.4. Registro TIC</t>
  </si>
  <si>
    <t>4.7.4.5. Póliza de responsabilidad civil extracontractual</t>
  </si>
  <si>
    <t>4.7.4.6. Resolución de aprobación de horas extras- decreto 356 de 1994, artículo 11</t>
  </si>
  <si>
    <t>4.7.4.7. Resolución por medio de la cual se autoriza el uso de uniformes y distintivos</t>
  </si>
  <si>
    <t>4.7.4.8. Certificación de la superintendencia de vigilancia y seguridad privada por concepto de multas y sanciones</t>
  </si>
  <si>
    <t>4.7.4.9.  Constancia de vinculación a la red de apoyo de la policía metropolitana de Bogotá</t>
  </si>
  <si>
    <t>4.7.4.10. Certificación de Seguro de Vida Colectivo</t>
  </si>
  <si>
    <t xml:space="preserve">4.7.4.11.  Carta compromiso sobre el permiso porte y tenencia de armas. </t>
  </si>
  <si>
    <t>4.7.5</t>
  </si>
  <si>
    <t xml:space="preserve"> EQUIPO MÍNIMO DE TRABAJO</t>
  </si>
  <si>
    <t>EQUIPO MÍNIMO DE TRABAJO. FORMATO No. 09 – CARTA DE COMPROMISO
El proponente debe, a efectos de la habilitación, presentar, con su propuesta, CARTA DE COMPROMISO EQUIPO MÍNIMO DE TRABAJO HABILITANTE donde se comprometa, bajo la gravedad de juramento, en caso de ser adjudicatario del proceso de selección, a contar como mínimo, con el personal operativo</t>
  </si>
  <si>
    <t>REQUISITOS HABILITANTES DE CONTENIDO TÉCNICO</t>
  </si>
  <si>
    <t>Técnico Responsable</t>
  </si>
  <si>
    <t>5.5 CRITERIOS DE EVALUACIÓN Y PONDERACIÓN DE LAS OFERTAS</t>
  </si>
  <si>
    <t>5.5.1</t>
  </si>
  <si>
    <t>NUMERO DE ANEXO</t>
  </si>
  <si>
    <t>ADJUNTA</t>
  </si>
  <si>
    <t>ANEXO "FORMATO PARA OFRECIMIENTO DE COBERTURA DE RIESGO"</t>
  </si>
  <si>
    <t>ANEXO " OFRECIMIENTO CAPACITACIONES DE PERSONAL"</t>
  </si>
  <si>
    <t>Formato 10: Incentivo a la Industria Nacional</t>
  </si>
  <si>
    <t>Formato acreditación criterios de ponderación</t>
  </si>
  <si>
    <t xml:space="preserve">5.5.1 FACTOR TECNICO – CALIDAD </t>
  </si>
  <si>
    <t>5.5.1.1</t>
  </si>
  <si>
    <t>1. COBERTURA DEL RIESGO (Máximo 15 Puntos)</t>
  </si>
  <si>
    <t>OFERTA</t>
  </si>
  <si>
    <t>PUNTOS</t>
  </si>
  <si>
    <t xml:space="preserve">COBERTURA POR EVENTO 50 SMLMV </t>
  </si>
  <si>
    <t xml:space="preserve">COBERTURA POR EVENTO 100 SMLMV </t>
  </si>
  <si>
    <t>X</t>
  </si>
  <si>
    <t>5.5.1.2</t>
  </si>
  <si>
    <t>2. CAPACITACIÓN PERSONAL QUE PRESTARÁ EL SERVICIO VIGILANCIA (Máximo 9.5 Puntos)</t>
  </si>
  <si>
    <t xml:space="preserve">Dieciocho (18) capacitaciones </t>
  </si>
  <si>
    <t xml:space="preserve">Veinticuatro (24) capacitaciones </t>
  </si>
  <si>
    <t>5.5.1.3</t>
  </si>
  <si>
    <t>3. CONTRATACION DE PERSONAL FEMENINO CABEZA DE HOGAR (Máximo 1 Puntos)</t>
  </si>
  <si>
    <t>tres( 3) personal femenino cabeza de hogar</t>
  </si>
  <si>
    <t>seis (6) personal femenino cabeza de hogar</t>
  </si>
  <si>
    <t>5.5.1.4</t>
  </si>
  <si>
    <t>4. CONTRATACION DE PERSONAL COMUNIDAD LGTBIQ+ (Máximo 1 Punto)</t>
  </si>
  <si>
    <t>uno( 1) personal de la comunidad LGTBIQ+</t>
  </si>
  <si>
    <t>dos (2) personal de la comunidad LGTBIQ+</t>
  </si>
  <si>
    <t>5.5.1.5</t>
  </si>
  <si>
    <t>TECNICO DE MEDIOS TECNOLOGICOS EXCLUSIVO PARA LA ENTIDAD Y SUS SEDES EXTERNAS (máximo 3 Puntos)</t>
  </si>
  <si>
    <t>El  proponente  suministra un técnico de medios Tecnológicos con experiencia en CCTV, intrusión, Cercas eléctricas y software de visitantes, de lunes a viernes</t>
  </si>
  <si>
    <t>5.5.3</t>
  </si>
  <si>
    <t>APOYO A LA INDUSTRIA NACIONAL. Ley 816 de 2003</t>
  </si>
  <si>
    <t>Opcion A-B-C</t>
  </si>
  <si>
    <r>
      <rPr>
        <b/>
        <sz val="11"/>
        <color indexed="8"/>
        <rFont val="Calibri"/>
        <family val="2"/>
      </rPr>
      <t>A.</t>
    </r>
    <r>
      <rPr>
        <sz val="11"/>
        <color theme="1"/>
        <rFont val="Calibri"/>
        <family val="2"/>
        <scheme val="minor"/>
      </rPr>
      <t xml:space="preserve"> Para aquellas propuestas que se encuentran enmarcadas en el Artículo 1 del Decreto 680 de 2021 y se comprometa a que, en el curso de la ejecución, todo el equipo de trabajo que laborará para el proponente se encuentra integrado por personas naturales colombianas o por residentes en Colombia.</t>
    </r>
  </si>
  <si>
    <r>
      <rPr>
        <b/>
        <sz val="11"/>
        <color indexed="8"/>
        <rFont val="Calibri"/>
        <family val="2"/>
      </rPr>
      <t>B.</t>
    </r>
    <r>
      <rPr>
        <sz val="11"/>
        <color theme="1"/>
        <rFont val="Calibri"/>
        <family val="2"/>
        <scheme val="minor"/>
      </rPr>
      <t xml:space="preserve"> Para proponentes cuya oferta no es considerada de servicios nacionales de acuerdo con lo definido en el Artículo 1 del Decreto 680 de 2021, se otorgarán cinco puntos si se compromete a que su equipo de trabajo en el curso de la ejecución se integre tanto por personas naturales colombianas o residentes en Colombia, como por personas naturales de nacionalidad extranjera no residentes en Colombia</t>
    </r>
  </si>
  <si>
    <r>
      <rPr>
        <b/>
        <sz val="11"/>
        <color indexed="8"/>
        <rFont val="Calibri"/>
        <family val="2"/>
      </rPr>
      <t>C</t>
    </r>
    <r>
      <rPr>
        <sz val="11"/>
        <color theme="1"/>
        <rFont val="Calibri"/>
        <family val="2"/>
        <scheme val="minor"/>
      </rPr>
      <t>. El equipo de trabajo que laborará para el proponente se encuentra integrado por personas naturales de nacionalidad extranjera, no residentes en Colombia.</t>
    </r>
  </si>
  <si>
    <t>PUNTAJE ADICIONAL PARA PROPONENTES CON TRABAJADORES CON DISCAPACIDAD (MÁXIMO 1 PUNTO)</t>
  </si>
  <si>
    <t>5.5.4</t>
  </si>
  <si>
    <t xml:space="preserve">Número total de trabajadores de la planta de personal del proponente </t>
  </si>
  <si>
    <t>Número mínimo de trabajadores
con discapacidad exigido</t>
  </si>
  <si>
    <t>Entre 1 y 30</t>
  </si>
  <si>
    <t>Entre 31 y 100</t>
  </si>
  <si>
    <t>Entre 101 y 150</t>
  </si>
  <si>
    <t>Entre 151 y 200</t>
  </si>
  <si>
    <t>mas de 200</t>
  </si>
  <si>
    <t>5.6</t>
  </si>
  <si>
    <t>PUNTAJES ADICIONALES</t>
  </si>
  <si>
    <t>EMPRENDIMIENTOS Y EMPRESAS DE MUJERES: Proponente que cumplan con alguna de las condiciones Artículo 3 del Decreto 1860 de 2021, que adicionó algunos artículos del Decreto 1082 de 2015 (artículo 2.2.1.2.4.2.14.)</t>
  </si>
  <si>
    <t>MIPYMES: Proponente que acredite su calidad de MiPyme de acuerdo con lo establecido en el Articulo 3 del Decreto 1860 de 2021, que adicionó algunos artículos del Decreto 1082 de 2015 (artículo 2.2.1.2.4.2.18.)</t>
  </si>
  <si>
    <t>TOTAL PUNTAJE ASIGNADO OFERENTE</t>
  </si>
  <si>
    <t>Año</t>
  </si>
  <si>
    <t>Salario mínimo diario</t>
  </si>
  <si>
    <t>Salario mínimo mensual</t>
  </si>
  <si>
    <t>Variación porcentual anual ¹</t>
  </si>
  <si>
    <t>Decretos del Gobierno Nacional</t>
  </si>
  <si>
    <t xml:space="preserve">N/A </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</si>
  <si>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</si>
  <si>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</si>
  <si>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</si>
  <si>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</si>
  <si>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</si>
  <si>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</si>
  <si>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</si>
  <si>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</si>
  <si>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</si>
  <si>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</si>
  <si>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</si>
  <si>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</si>
  <si>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</si>
  <si>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</si>
  <si>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</si>
  <si>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</si>
  <si>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</si>
  <si>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</si>
  <si>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</si>
  <si>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</si>
  <si>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</si>
  <si>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</si>
  <si>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</si>
  <si>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</si>
  <si>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</si>
  <si>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</si>
  <si>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033 de enero 11 de 2010</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</si>
  <si>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</si>
  <si>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</si>
  <si>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</si>
  <si>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</si>
  <si>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</si>
  <si>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</si>
  <si>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</si>
  <si>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 xml:space="preserve"> 2451 de diciembre 27 de 2018</t>
  </si>
  <si>
    <t>2360 de diciembre 30 de 2019</t>
  </si>
  <si>
    <t>1785 de diciembre 29 de 2020</t>
  </si>
  <si>
    <t>1724 de diciembre 29 de 2021</t>
  </si>
  <si>
    <t>SUBSANA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</si>
</sst>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164" formatCode="_(* #,##0.00_);_(* \(#,##0.00\);_(* &quot;-&quot;??_);_(@_)"/>
    <numFmt numFmtId="165" formatCode="[$$]\ #,##0.00;\-[$$]\ #,##0.00"/>
    <numFmt numFmtId="166" formatCode="_(* #,##0_);_(* \(#,##0\);_(* &quot;-&quot;??_);_(@_)"/>
    <numFmt numFmtId="167" formatCode="0.0"/>
    <numFmt numFmtId="168" formatCode="&quot;$&quot;\ #,##0.00"/>
    <numFmt numFmtId="169" formatCode="&quot;$&quot;\ #,##0"/>
  </numFmts>
  <fonts count="25" x14ac:knownFonts="1">
    <font>
      <sz val="11"/>
      <color theme="1"/>
      <name val="Calibri"/>
      <family val="2"/>
      <scheme val="minor"/>
    </font>
    <font>
      <sz val="9"/>
      <color indexed="81"/>
      <name val="Tahoma"/>
      <family val="2"/>
    </font>
    <font>
      <b/>
      <sz val="9"/>
      <color indexed="81"/>
      <name val="Tahoma"/>
      <family val="2"/>
    </font>
    <font>
      <sz val="14"/>
      <color indexed="8"/>
      <name val="Calibri"/>
      <family val="2"/>
    </font>
    <font>
      <sz val="10"/>
      <name val="Arial"/>
      <family val="2"/>
    </font>
    <font>
      <b/>
      <sz val="11"/>
      <color indexed="8"/>
      <name val="Calibri"/>
      <family val="2"/>
    </font>
    <font>
      <sz val="8"/>
      <name val="Calibri"/>
      <family val="2"/>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font>
    <font>
      <b/>
      <sz val="14"/>
      <color theme="1"/>
      <name val="Calibri"/>
      <family val="2"/>
      <scheme val="minor"/>
    </font>
    <font>
      <b/>
      <sz val="16"/>
      <color theme="1"/>
      <name val="Calibri"/>
      <family val="2"/>
      <scheme val="minor"/>
    </font>
    <font>
      <b/>
      <sz val="10.5"/>
      <color theme="1"/>
      <name val="Arial"/>
      <family val="2"/>
    </font>
    <font>
      <sz val="9"/>
      <color rgb="FF000000"/>
      <name val="Arial"/>
      <family val="2"/>
    </font>
    <font>
      <b/>
      <sz val="9"/>
      <color theme="1"/>
      <name val="Calibri"/>
      <family val="2"/>
      <scheme val="minor"/>
    </font>
    <font>
      <sz val="9.5"/>
      <color theme="1"/>
      <name val="Arial"/>
      <family val="2"/>
    </font>
    <font>
      <b/>
      <sz val="18"/>
      <color theme="1"/>
      <name val="Calibri"/>
      <family val="2"/>
      <scheme val="minor"/>
    </font>
    <font>
      <sz val="12"/>
      <color theme="1"/>
      <name val="Calibri"/>
      <family val="2"/>
      <scheme val="minor"/>
    </font>
    <font>
      <sz val="14"/>
      <color theme="1"/>
      <name val="Calibri"/>
      <family val="2"/>
      <scheme val="minor"/>
    </font>
    <font>
      <sz val="11"/>
      <color rgb="FF000000"/>
      <name val="Calibri"/>
      <family val="2"/>
      <scheme val="minor"/>
    </font>
    <font>
      <b/>
      <sz val="20"/>
      <color theme="1"/>
      <name val="Calibri"/>
      <family val="2"/>
      <scheme val="minor"/>
    </font>
    <font>
      <b/>
      <sz val="10"/>
      <color theme="1"/>
      <name val="Calibri"/>
      <family val="2"/>
      <scheme val="minor"/>
    </font>
    <font>
      <sz val="16"/>
      <color theme="1"/>
      <name val="Calibri"/>
      <family val="2"/>
      <scheme val="minor"/>
    </font>
    <font>
      <b/>
      <i/>
      <sz val="16"/>
      <color theme="1"/>
      <name val="Calibri"/>
      <family val="2"/>
      <scheme val="minor"/>
    </font>
  </fonts>
  <fills count="10">
    <fill>
      <patternFill patternType="none"/>
    </fill>
    <fill>
      <patternFill patternType="gray125"/>
    </fill>
    <fill>
      <patternFill patternType="solid">
        <fgColor theme="7" tint="0.59999389629810485"/>
        <bgColor indexed="64"/>
      </patternFill>
    </fill>
    <fill>
      <patternFill patternType="lightUp">
        <bgColor rgb="FFFFFF00"/>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patternFill>
    </fill>
    <fill>
      <patternFill patternType="lightUp">
        <bgColor rgb="FFFFFFFF"/>
      </patternFill>
    </fill>
    <fill>
      <patternFill patternType="solid">
        <fgColor rgb="FFF2F5F9"/>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979991"/>
      </left>
      <right/>
      <top style="thin">
        <color rgb="FF979991"/>
      </top>
      <bottom/>
      <diagonal/>
    </border>
    <border>
      <left style="thin">
        <color rgb="FF979991"/>
      </left>
      <right style="thin">
        <color rgb="FF979991"/>
      </right>
      <top style="thin">
        <color rgb="FF979991"/>
      </top>
      <bottom/>
      <diagonal/>
    </border>
  </borders>
  <cellStyleXfs count="4">
    <xf numFmtId="0" fontId="0" fillId="0" borderId="0"/>
    <xf numFmtId="164" fontId="7" fillId="0" borderId="0" applyFont="0" applyFill="0" applyBorder="0" applyAlignment="0" applyProtection="0"/>
    <xf numFmtId="0" fontId="4" fillId="0" borderId="0"/>
    <xf numFmtId="9" fontId="7" fillId="0" borderId="0" applyFont="0" applyFill="0" applyBorder="0" applyAlignment="0" applyProtection="0"/>
  </cellStyleXfs>
  <cellXfs count="181">
    <xf numFmtId="0" fontId="0" fillId="0" borderId="0" xfId="0"/>
    <xf numFmtId="0" fontId="0" fillId="0" borderId="0" xfId="0" applyAlignment="1">
      <alignment horizontal="center" vertical="center"/>
    </xf>
    <xf numFmtId="0" fontId="0" fillId="0" borderId="0" xfId="0" applyAlignment="1">
      <alignment vertical="center"/>
    </xf>
    <xf numFmtId="0" fontId="0" fillId="2" borderId="1" xfId="0"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9" fontId="7" fillId="0" borderId="0" xfId="3" applyFont="1" applyAlignment="1">
      <alignment vertical="center" wrapText="1"/>
    </xf>
    <xf numFmtId="0" fontId="9" fillId="0" borderId="1" xfId="0" applyFont="1" applyBorder="1" applyAlignment="1">
      <alignment horizontal="center" vertical="center" wrapText="1"/>
    </xf>
    <xf numFmtId="0" fontId="0" fillId="0" borderId="0" xfId="0" applyAlignment="1">
      <alignment horizontal="center"/>
    </xf>
    <xf numFmtId="0" fontId="10" fillId="3" borderId="29" xfId="0" applyFont="1" applyFill="1" applyBorder="1" applyAlignment="1">
      <alignment horizontal="center" vertical="center" wrapText="1"/>
    </xf>
    <xf numFmtId="0" fontId="11" fillId="0" borderId="0" xfId="0" applyFont="1" applyAlignment="1">
      <alignment horizontal="center" vertical="center" wrapText="1"/>
    </xf>
    <xf numFmtId="164" fontId="7" fillId="0" borderId="0" xfId="1" applyFont="1" applyAlignment="1">
      <alignment vertical="center" wrapText="1"/>
    </xf>
    <xf numFmtId="164" fontId="0" fillId="0" borderId="0" xfId="0" applyNumberFormat="1" applyAlignment="1">
      <alignment vertical="center" wrapText="1"/>
    </xf>
    <xf numFmtId="164" fontId="11" fillId="0" borderId="0" xfId="1" applyFont="1" applyFill="1" applyBorder="1" applyAlignment="1">
      <alignment horizontal="center" vertical="center" wrapText="1"/>
    </xf>
    <xf numFmtId="0" fontId="8" fillId="0" borderId="0" xfId="0" applyFont="1" applyAlignment="1">
      <alignment horizontal="center" vertical="center" wrapText="1"/>
    </xf>
    <xf numFmtId="0" fontId="0" fillId="2" borderId="1" xfId="0" applyFill="1" applyBorder="1" applyAlignment="1">
      <alignment horizontal="center" vertical="center" wrapText="1"/>
    </xf>
    <xf numFmtId="0" fontId="11"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0" fillId="0" borderId="0" xfId="0" applyAlignment="1">
      <alignment horizontal="left" vertical="center" wrapText="1"/>
    </xf>
    <xf numFmtId="0" fontId="12" fillId="0" borderId="0" xfId="0" applyFont="1" applyAlignment="1">
      <alignment horizontal="center" vertical="center" wrapText="1"/>
    </xf>
    <xf numFmtId="14" fontId="0" fillId="0" borderId="0" xfId="0" applyNumberFormat="1" applyAlignment="1">
      <alignment horizontal="center" vertical="center" wrapText="1"/>
    </xf>
    <xf numFmtId="0" fontId="11" fillId="4" borderId="1" xfId="0" applyFont="1" applyFill="1" applyBorder="1" applyAlignment="1">
      <alignment horizontal="center" vertical="center" wrapText="1"/>
    </xf>
    <xf numFmtId="0" fontId="0" fillId="0" borderId="1" xfId="0" applyBorder="1" applyAlignment="1">
      <alignment horizontal="center" vertical="center" wrapText="1"/>
    </xf>
    <xf numFmtId="3" fontId="13" fillId="0" borderId="0" xfId="0" applyNumberFormat="1" applyFont="1"/>
    <xf numFmtId="0" fontId="0" fillId="0" borderId="2" xfId="0" applyBorder="1" applyAlignment="1">
      <alignment horizontal="center" vertical="center"/>
    </xf>
    <xf numFmtId="0" fontId="0" fillId="0" borderId="3" xfId="0" applyBorder="1" applyAlignment="1">
      <alignment vertical="center"/>
    </xf>
    <xf numFmtId="9" fontId="7" fillId="0" borderId="3" xfId="3" applyFont="1" applyFill="1" applyBorder="1" applyAlignment="1">
      <alignment vertical="center" wrapText="1"/>
    </xf>
    <xf numFmtId="0" fontId="11"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0" fillId="0" borderId="3" xfId="0" applyBorder="1" applyAlignment="1">
      <alignment vertical="center" wrapText="1"/>
    </xf>
    <xf numFmtId="1" fontId="8" fillId="6" borderId="1" xfId="0" applyNumberFormat="1" applyFont="1" applyFill="1" applyBorder="1" applyAlignment="1">
      <alignment horizontal="center" vertical="center" wrapText="1"/>
    </xf>
    <xf numFmtId="165" fontId="0" fillId="7" borderId="1" xfId="0" applyNumberFormat="1" applyFill="1" applyBorder="1" applyAlignment="1">
      <alignment horizontal="right" vertical="center" wrapText="1"/>
    </xf>
    <xf numFmtId="165" fontId="8" fillId="6" borderId="1" xfId="0" applyNumberFormat="1" applyFont="1" applyFill="1" applyBorder="1" applyAlignment="1">
      <alignment horizontal="right" vertical="center" wrapText="1"/>
    </xf>
    <xf numFmtId="10" fontId="0" fillId="7" borderId="1" xfId="0" applyNumberFormat="1" applyFill="1" applyBorder="1" applyAlignment="1">
      <alignment horizontal="right" vertical="center" wrapText="1"/>
    </xf>
    <xf numFmtId="0" fontId="0" fillId="7" borderId="1" xfId="0" applyFill="1" applyBorder="1" applyAlignment="1">
      <alignment horizontal="right" vertical="center" wrapText="1"/>
    </xf>
    <xf numFmtId="0" fontId="0" fillId="0" borderId="1" xfId="0" applyBorder="1"/>
    <xf numFmtId="0" fontId="10" fillId="8" borderId="29" xfId="0" applyFont="1" applyFill="1" applyBorder="1" applyAlignment="1">
      <alignment horizontal="center" vertical="center" wrapText="1"/>
    </xf>
    <xf numFmtId="0" fontId="10" fillId="8" borderId="30" xfId="0" applyFont="1" applyFill="1" applyBorder="1" applyAlignment="1">
      <alignment horizontal="center" vertical="center" wrapText="1"/>
    </xf>
    <xf numFmtId="165" fontId="0" fillId="9" borderId="1" xfId="0" applyNumberFormat="1" applyFill="1" applyBorder="1" applyAlignment="1">
      <alignment horizontal="right" vertical="center" wrapText="1"/>
    </xf>
    <xf numFmtId="10" fontId="0" fillId="9" borderId="1" xfId="0" applyNumberFormat="1" applyFill="1" applyBorder="1" applyAlignment="1">
      <alignment horizontal="right" vertical="center" wrapText="1"/>
    </xf>
    <xf numFmtId="0" fontId="0" fillId="9" borderId="1" xfId="0" applyFill="1" applyBorder="1" applyAlignment="1">
      <alignment horizontal="right" vertical="center" wrapText="1"/>
    </xf>
    <xf numFmtId="169" fontId="14" fillId="0" borderId="1" xfId="0" applyNumberFormat="1" applyFont="1" applyBorder="1"/>
    <xf numFmtId="0" fontId="15" fillId="2" borderId="1" xfId="0" applyFont="1" applyFill="1" applyBorder="1" applyAlignment="1">
      <alignment horizontal="center" vertical="center" wrapText="1"/>
    </xf>
    <xf numFmtId="9" fontId="7" fillId="0" borderId="1" xfId="3" applyFont="1" applyBorder="1" applyAlignment="1">
      <alignment vertical="center" wrapText="1"/>
    </xf>
    <xf numFmtId="2" fontId="7" fillId="0" borderId="1" xfId="3" applyNumberFormat="1" applyFont="1" applyBorder="1" applyAlignment="1">
      <alignment horizontal="center" vertical="center" wrapText="1"/>
    </xf>
    <xf numFmtId="166" fontId="7" fillId="0" borderId="1" xfId="1" applyNumberFormat="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xf>
    <xf numFmtId="3" fontId="0" fillId="0" borderId="0" xfId="0" applyNumberFormat="1" applyAlignment="1">
      <alignment vertical="center" wrapText="1"/>
    </xf>
    <xf numFmtId="1" fontId="11" fillId="0" borderId="1" xfId="0" applyNumberFormat="1" applyFont="1" applyBorder="1" applyAlignment="1">
      <alignment vertical="center" wrapText="1"/>
    </xf>
    <xf numFmtId="0" fontId="11" fillId="2" borderId="0" xfId="0" applyFont="1" applyFill="1" applyAlignment="1">
      <alignment horizontal="center" vertical="center" wrapText="1"/>
    </xf>
    <xf numFmtId="0" fontId="8" fillId="2" borderId="0" xfId="0" applyFont="1" applyFill="1" applyAlignment="1">
      <alignment horizontal="center" vertical="center" wrapText="1"/>
    </xf>
    <xf numFmtId="1" fontId="11" fillId="0" borderId="0" xfId="0" applyNumberFormat="1" applyFont="1" applyAlignment="1">
      <alignment vertical="center" wrapText="1"/>
    </xf>
    <xf numFmtId="0" fontId="16" fillId="0" borderId="1" xfId="0" applyFont="1" applyBorder="1" applyAlignment="1">
      <alignment horizontal="center" vertical="center" wrapText="1"/>
    </xf>
    <xf numFmtId="0" fontId="17" fillId="0" borderId="0" xfId="0" applyFont="1" applyAlignment="1">
      <alignment vertical="center" wrapText="1"/>
    </xf>
    <xf numFmtId="0" fontId="0" fillId="0" borderId="4" xfId="0" applyBorder="1" applyAlignment="1">
      <alignment horizontal="center" vertical="center" wrapText="1"/>
    </xf>
    <xf numFmtId="0" fontId="0" fillId="0" borderId="5" xfId="0" applyBorder="1" applyAlignment="1">
      <alignment vertical="center" wrapText="1"/>
    </xf>
    <xf numFmtId="0" fontId="11" fillId="0" borderId="0" xfId="0" applyFont="1" applyAlignment="1">
      <alignment vertical="center" wrapText="1"/>
    </xf>
    <xf numFmtId="0" fontId="11" fillId="0" borderId="4" xfId="0" applyFont="1" applyBorder="1" applyAlignment="1">
      <alignment horizontal="center" vertical="center" wrapText="1"/>
    </xf>
    <xf numFmtId="0" fontId="0" fillId="0" borderId="5" xfId="0" applyBorder="1" applyAlignment="1">
      <alignment horizontal="center" vertical="center" wrapText="1"/>
    </xf>
    <xf numFmtId="0" fontId="18" fillId="2" borderId="6" xfId="0" applyFont="1" applyFill="1" applyBorder="1" applyAlignment="1">
      <alignment horizontal="left" vertical="center" wrapText="1"/>
    </xf>
    <xf numFmtId="0" fontId="18" fillId="2" borderId="3" xfId="0" applyFont="1" applyFill="1" applyBorder="1" applyAlignment="1">
      <alignment horizontal="center" vertical="center" wrapText="1"/>
    </xf>
    <xf numFmtId="14" fontId="18" fillId="0" borderId="2" xfId="0" applyNumberFormat="1" applyFont="1" applyBorder="1" applyAlignment="1">
      <alignment vertical="center" wrapText="1"/>
    </xf>
    <xf numFmtId="0" fontId="18" fillId="2" borderId="1" xfId="0" applyFont="1" applyFill="1" applyBorder="1" applyAlignment="1">
      <alignment horizontal="center" vertical="center" wrapText="1"/>
    </xf>
    <xf numFmtId="0" fontId="18" fillId="0" borderId="7" xfId="0" applyFont="1" applyBorder="1" applyAlignment="1">
      <alignment horizontal="center" vertical="center" wrapText="1"/>
    </xf>
    <xf numFmtId="0" fontId="0" fillId="0" borderId="4" xfId="0" applyBorder="1" applyAlignment="1">
      <alignment horizontal="left" vertical="center" wrapText="1"/>
    </xf>
    <xf numFmtId="0" fontId="8" fillId="0" borderId="0" xfId="0" applyFont="1" applyAlignment="1">
      <alignment vertical="center" wrapText="1"/>
    </xf>
    <xf numFmtId="0" fontId="8" fillId="2"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19" fillId="0" borderId="1" xfId="0" applyFont="1" applyBorder="1" applyAlignment="1">
      <alignment horizontal="center" vertical="center" wrapText="1"/>
    </xf>
    <xf numFmtId="0" fontId="8" fillId="2" borderId="1" xfId="0" applyFont="1" applyFill="1" applyBorder="1" applyAlignment="1">
      <alignmen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11" fillId="4" borderId="11" xfId="0" applyFont="1" applyFill="1" applyBorder="1" applyAlignment="1">
      <alignment horizontal="center" vertical="center" wrapText="1"/>
    </xf>
    <xf numFmtId="6" fontId="0" fillId="0" borderId="0" xfId="0" applyNumberFormat="1"/>
    <xf numFmtId="168" fontId="0" fillId="0" borderId="0" xfId="0" applyNumberFormat="1"/>
    <xf numFmtId="0" fontId="20" fillId="0" borderId="0" xfId="0" applyFont="1" applyAlignment="1">
      <alignment horizontal="justify" vertical="center"/>
    </xf>
    <xf numFmtId="169" fontId="0" fillId="0" borderId="0" xfId="0" applyNumberFormat="1"/>
    <xf numFmtId="2" fontId="0" fillId="0" borderId="0" xfId="0" applyNumberFormat="1"/>
    <xf numFmtId="167" fontId="7" fillId="0" borderId="1" xfId="3" applyNumberFormat="1" applyFont="1" applyBorder="1" applyAlignment="1">
      <alignment horizontal="center" vertical="center" wrapText="1"/>
    </xf>
    <xf numFmtId="0" fontId="5" fillId="0" borderId="1" xfId="0" applyFont="1" applyBorder="1" applyAlignment="1">
      <alignment horizontal="center" vertical="center" wrapText="1"/>
    </xf>
    <xf numFmtId="0" fontId="21" fillId="0" borderId="0" xfId="0" applyFont="1" applyAlignment="1">
      <alignment horizontal="center" vertical="center"/>
    </xf>
    <xf numFmtId="0" fontId="17" fillId="0" borderId="0" xfId="0" applyFont="1" applyAlignment="1">
      <alignment horizontal="center" vertical="center"/>
    </xf>
    <xf numFmtId="0" fontId="11" fillId="4" borderId="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8" fillId="2" borderId="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22" fillId="0" borderId="1"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0" borderId="3" xfId="0"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17" fillId="0" borderId="0" xfId="0" applyFont="1" applyAlignment="1">
      <alignment horizontal="center" vertical="center" wrapText="1"/>
    </xf>
    <xf numFmtId="0" fontId="11" fillId="0" borderId="0" xfId="0" applyFont="1" applyAlignment="1">
      <alignment horizontal="center" vertical="center" wrapText="1"/>
    </xf>
    <xf numFmtId="0" fontId="23"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0" fillId="2" borderId="1" xfId="0" applyFill="1" applyBorder="1" applyAlignment="1">
      <alignment horizontal="center" vertical="center" wrapText="1"/>
    </xf>
    <xf numFmtId="0" fontId="24" fillId="2" borderId="1"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2" borderId="16" xfId="0" applyFill="1" applyBorder="1" applyAlignment="1">
      <alignment horizontal="left" vertical="center" wrapText="1"/>
    </xf>
    <xf numFmtId="0" fontId="11" fillId="0" borderId="1"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 xfId="0" applyFont="1" applyBorder="1" applyAlignment="1">
      <alignment horizontal="center" vertical="center" wrapText="1"/>
    </xf>
    <xf numFmtId="0" fontId="24" fillId="2" borderId="2"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8" fillId="2" borderId="18" xfId="0" applyFont="1" applyFill="1" applyBorder="1" applyAlignment="1">
      <alignment horizontal="left" vertical="center" wrapText="1"/>
    </xf>
    <xf numFmtId="0" fontId="18" fillId="2" borderId="19" xfId="0" applyFont="1" applyFill="1" applyBorder="1" applyAlignment="1">
      <alignment horizontal="left" vertical="center" wrapText="1"/>
    </xf>
    <xf numFmtId="0" fontId="18" fillId="2" borderId="20" xfId="0" applyFont="1" applyFill="1" applyBorder="1" applyAlignment="1">
      <alignment horizontal="left" vertical="center" wrapText="1"/>
    </xf>
    <xf numFmtId="0" fontId="18" fillId="2" borderId="21"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7" xfId="0" applyFont="1" applyBorder="1" applyAlignment="1">
      <alignment horizontal="center" vertical="center" wrapText="1"/>
    </xf>
    <xf numFmtId="0" fontId="11" fillId="2" borderId="6"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15" xfId="0" applyFont="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9" fontId="19" fillId="0" borderId="2" xfId="0" applyNumberFormat="1" applyFont="1" applyBorder="1" applyAlignment="1">
      <alignment horizontal="left" vertical="center" wrapText="1"/>
    </xf>
    <xf numFmtId="9" fontId="19" fillId="0" borderId="3" xfId="0" applyNumberFormat="1"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9"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cellXfs>
  <cellStyles count="4">
    <cellStyle name="Millares" xfId="1" builtinId="3"/>
    <cellStyle name="Normal" xfId="0" builtinId="0"/>
    <cellStyle name="Normal 2" xfId="2" xr:uid="{939A27B9-CCE1-48CB-ABDA-D9150E1E016D}"/>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523875</xdr:colOff>
      <xdr:row>35</xdr:row>
      <xdr:rowOff>85725</xdr:rowOff>
    </xdr:from>
    <xdr:to>
      <xdr:col>14</xdr:col>
      <xdr:colOff>409575</xdr:colOff>
      <xdr:row>48</xdr:row>
      <xdr:rowOff>133350</xdr:rowOff>
    </xdr:to>
    <xdr:pic>
      <xdr:nvPicPr>
        <xdr:cNvPr id="30265" name="Imagen 2">
          <a:extLst>
            <a:ext uri="{FF2B5EF4-FFF2-40B4-BE49-F238E27FC236}">
              <a16:creationId xmlns:a16="http://schemas.microsoft.com/office/drawing/2014/main" id="{36785949-855A-EC18-45B8-27C0F8EACD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12925425"/>
          <a:ext cx="6362700" cy="2524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371475</xdr:colOff>
      <xdr:row>34</xdr:row>
      <xdr:rowOff>142875</xdr:rowOff>
    </xdr:from>
    <xdr:to>
      <xdr:col>20</xdr:col>
      <xdr:colOff>581025</xdr:colOff>
      <xdr:row>60</xdr:row>
      <xdr:rowOff>171450</xdr:rowOff>
    </xdr:to>
    <xdr:pic>
      <xdr:nvPicPr>
        <xdr:cNvPr id="30266" name="Imagen 3">
          <a:extLst>
            <a:ext uri="{FF2B5EF4-FFF2-40B4-BE49-F238E27FC236}">
              <a16:creationId xmlns:a16="http://schemas.microsoft.com/office/drawing/2014/main" id="{80F220AB-6C47-B604-FD31-60EEFFCB06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44425" y="12792075"/>
          <a:ext cx="6334125" cy="498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56</xdr:row>
      <xdr:rowOff>9525</xdr:rowOff>
    </xdr:from>
    <xdr:to>
      <xdr:col>10</xdr:col>
      <xdr:colOff>552450</xdr:colOff>
      <xdr:row>82</xdr:row>
      <xdr:rowOff>104775</xdr:rowOff>
    </xdr:to>
    <xdr:pic>
      <xdr:nvPicPr>
        <xdr:cNvPr id="30267" name="Imagen 4">
          <a:extLst>
            <a:ext uri="{FF2B5EF4-FFF2-40B4-BE49-F238E27FC236}">
              <a16:creationId xmlns:a16="http://schemas.microsoft.com/office/drawing/2014/main" id="{7F62DFF8-9395-D36B-91E4-015391B7AB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849725"/>
          <a:ext cx="6248400" cy="504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35</xdr:row>
      <xdr:rowOff>0</xdr:rowOff>
    </xdr:from>
    <xdr:to>
      <xdr:col>10</xdr:col>
      <xdr:colOff>600075</xdr:colOff>
      <xdr:row>55</xdr:row>
      <xdr:rowOff>95250</xdr:rowOff>
    </xdr:to>
    <xdr:pic>
      <xdr:nvPicPr>
        <xdr:cNvPr id="30268" name="Imagen 5">
          <a:extLst>
            <a:ext uri="{FF2B5EF4-FFF2-40B4-BE49-F238E27FC236}">
              <a16:creationId xmlns:a16="http://schemas.microsoft.com/office/drawing/2014/main" id="{03159733-F533-B76D-E3AD-140880C695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2839700"/>
          <a:ext cx="6296025"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0</xdr:colOff>
      <xdr:row>34</xdr:row>
      <xdr:rowOff>0</xdr:rowOff>
    </xdr:from>
    <xdr:to>
      <xdr:col>29</xdr:col>
      <xdr:colOff>209550</xdr:colOff>
      <xdr:row>52</xdr:row>
      <xdr:rowOff>85725</xdr:rowOff>
    </xdr:to>
    <xdr:pic>
      <xdr:nvPicPr>
        <xdr:cNvPr id="30269" name="Imagen 6">
          <a:extLst>
            <a:ext uri="{FF2B5EF4-FFF2-40B4-BE49-F238E27FC236}">
              <a16:creationId xmlns:a16="http://schemas.microsoft.com/office/drawing/2014/main" id="{95B039A1-17CC-457D-AD5C-51ECC96185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9525" y="12649200"/>
          <a:ext cx="6448425" cy="3514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7C07C-6D15-42B0-9205-B646C05F820E}">
  <sheetPr>
    <tabColor rgb="FF00B050"/>
  </sheetPr>
  <dimension ref="A1:IS30"/>
  <sheetViews>
    <sheetView zoomScaleNormal="100" workbookViewId="0">
      <selection activeCell="C14" sqref="C14"/>
    </sheetView>
  </sheetViews>
  <sheetFormatPr baseColWidth="10" defaultColWidth="11.42578125" defaultRowHeight="15" x14ac:dyDescent="0.25"/>
  <cols>
    <col min="1" max="1" width="8.28515625" style="1" customWidth="1"/>
    <col min="2" max="2" width="71" style="2" customWidth="1"/>
    <col min="3" max="3" width="43.28515625" style="6" bestFit="1" customWidth="1"/>
    <col min="4" max="4" width="17.7109375" style="6" customWidth="1"/>
    <col min="5" max="5" width="39.7109375" style="2" customWidth="1"/>
    <col min="6" max="6" width="11.42578125" style="2"/>
    <col min="7" max="7" width="16.28515625" style="2" customWidth="1"/>
    <col min="8" max="8" width="11.42578125" style="2"/>
    <col min="9" max="9" width="52.7109375" style="2" customWidth="1"/>
    <col min="10" max="16384" width="11.42578125" style="2"/>
  </cols>
  <sheetData>
    <row r="1" spans="1:253" ht="26.25" x14ac:dyDescent="0.25">
      <c r="A1" s="84" t="s">
        <v>0</v>
      </c>
      <c r="B1" s="84"/>
      <c r="C1" s="84"/>
      <c r="D1" s="84"/>
      <c r="E1" s="84"/>
    </row>
    <row r="2" spans="1:253" ht="23.25" x14ac:dyDescent="0.2">
      <c r="A2" s="85" t="s">
        <v>1</v>
      </c>
      <c r="B2" s="85"/>
      <c r="C2" s="85"/>
      <c r="D2" s="85"/>
      <c r="E2" s="85"/>
      <c r="G2" s="43"/>
    </row>
    <row r="3" spans="1:253" x14ac:dyDescent="0.25">
      <c r="C3" s="4"/>
      <c r="D3" s="4"/>
    </row>
    <row r="4" spans="1:253" ht="15.75" x14ac:dyDescent="0.25">
      <c r="A4" s="29" t="s">
        <v>2</v>
      </c>
      <c r="B4" s="29" t="s">
        <v>3</v>
      </c>
      <c r="C4" s="30" t="s">
        <v>4</v>
      </c>
      <c r="D4" s="30" t="s">
        <v>5</v>
      </c>
      <c r="E4" s="29" t="s">
        <v>6</v>
      </c>
      <c r="F4" s="29" t="s">
        <v>7</v>
      </c>
    </row>
    <row r="5" spans="1:253" x14ac:dyDescent="0.25">
      <c r="A5" s="24">
        <v>1</v>
      </c>
      <c r="B5" s="55"/>
      <c r="C5" s="31"/>
      <c r="D5" s="43"/>
      <c r="E5" s="48"/>
      <c r="F5" s="49"/>
      <c r="IS5" s="2">
        <f>SUM(A5:IR5)</f>
        <v>1</v>
      </c>
    </row>
    <row r="6" spans="1:253" x14ac:dyDescent="0.25">
      <c r="A6" s="24">
        <v>2</v>
      </c>
      <c r="B6" s="55"/>
      <c r="C6" s="26"/>
      <c r="D6" s="43"/>
      <c r="E6" s="49"/>
      <c r="F6" s="49"/>
    </row>
    <row r="7" spans="1:253" x14ac:dyDescent="0.25">
      <c r="A7" s="24">
        <v>3</v>
      </c>
      <c r="B7" s="55"/>
      <c r="C7" s="26"/>
      <c r="D7" s="43"/>
      <c r="E7" s="48"/>
      <c r="F7" s="49"/>
    </row>
    <row r="8" spans="1:253" x14ac:dyDescent="0.25">
      <c r="A8" s="24">
        <v>4</v>
      </c>
      <c r="B8" s="55"/>
      <c r="C8" s="25"/>
      <c r="D8" s="43"/>
      <c r="E8" s="49"/>
      <c r="F8" s="49"/>
    </row>
    <row r="9" spans="1:253" x14ac:dyDescent="0.25">
      <c r="A9" s="24">
        <v>5</v>
      </c>
      <c r="B9" s="55"/>
      <c r="C9" s="26"/>
      <c r="D9" s="43"/>
      <c r="E9" s="49"/>
      <c r="F9" s="49"/>
    </row>
    <row r="10" spans="1:253" x14ac:dyDescent="0.25">
      <c r="A10" s="24">
        <v>6</v>
      </c>
      <c r="B10" s="55"/>
      <c r="C10" s="26"/>
      <c r="D10" s="43"/>
      <c r="E10" s="49"/>
      <c r="F10" s="49"/>
    </row>
    <row r="11" spans="1:253" x14ac:dyDescent="0.25">
      <c r="A11" s="24">
        <v>7</v>
      </c>
      <c r="B11" s="55"/>
      <c r="C11" s="25"/>
      <c r="D11" s="43"/>
      <c r="E11" s="48"/>
      <c r="F11" s="49"/>
    </row>
    <row r="12" spans="1:253" x14ac:dyDescent="0.25">
      <c r="A12" s="24">
        <v>8</v>
      </c>
      <c r="B12" s="55"/>
      <c r="C12" s="26"/>
      <c r="D12" s="43"/>
      <c r="E12" s="49"/>
      <c r="F12" s="49"/>
    </row>
    <row r="13" spans="1:253" x14ac:dyDescent="0.25">
      <c r="A13" s="24">
        <v>9</v>
      </c>
      <c r="B13" s="55"/>
      <c r="C13" s="26"/>
      <c r="D13" s="43"/>
      <c r="E13" s="49"/>
      <c r="F13" s="49"/>
    </row>
    <row r="14" spans="1:253" x14ac:dyDescent="0.25">
      <c r="A14" s="24">
        <v>10</v>
      </c>
      <c r="B14" s="55"/>
      <c r="C14" s="25"/>
      <c r="D14" s="43"/>
      <c r="E14" s="49"/>
      <c r="F14" s="49"/>
    </row>
    <row r="15" spans="1:253" x14ac:dyDescent="0.25">
      <c r="A15" s="24">
        <v>11</v>
      </c>
      <c r="B15" s="55"/>
      <c r="C15" s="26"/>
      <c r="D15" s="43"/>
      <c r="E15" s="49"/>
      <c r="F15" s="49"/>
    </row>
    <row r="16" spans="1:253" x14ac:dyDescent="0.25">
      <c r="A16" s="24">
        <v>12</v>
      </c>
      <c r="B16" s="55"/>
      <c r="C16" s="26"/>
      <c r="D16" s="43"/>
      <c r="E16" s="48"/>
      <c r="F16" s="49"/>
    </row>
    <row r="17" spans="1:6" x14ac:dyDescent="0.25">
      <c r="A17" s="24">
        <v>13</v>
      </c>
      <c r="B17" s="55"/>
      <c r="C17" s="25"/>
      <c r="D17" s="43"/>
      <c r="E17" s="48"/>
      <c r="F17" s="49"/>
    </row>
    <row r="18" spans="1:6" x14ac:dyDescent="0.25">
      <c r="A18" s="24">
        <v>14</v>
      </c>
      <c r="B18" s="55"/>
      <c r="C18" s="26"/>
      <c r="D18" s="43"/>
      <c r="E18" s="48"/>
      <c r="F18" s="49"/>
    </row>
    <row r="19" spans="1:6" x14ac:dyDescent="0.25">
      <c r="A19" s="24">
        <v>15</v>
      </c>
      <c r="B19" s="55"/>
      <c r="C19" s="26"/>
      <c r="D19" s="43"/>
      <c r="E19" s="48"/>
      <c r="F19" s="49"/>
    </row>
    <row r="20" spans="1:6" x14ac:dyDescent="0.25">
      <c r="A20" s="24">
        <v>16</v>
      </c>
      <c r="B20" s="55"/>
      <c r="C20" s="25"/>
      <c r="D20" s="43"/>
      <c r="E20" s="48"/>
      <c r="F20" s="49"/>
    </row>
    <row r="21" spans="1:6" ht="30" customHeight="1" x14ac:dyDescent="0.25">
      <c r="A21" s="24">
        <v>17</v>
      </c>
      <c r="B21" s="55"/>
      <c r="C21" s="26"/>
      <c r="D21" s="43"/>
      <c r="E21" s="48"/>
      <c r="F21" s="49"/>
    </row>
    <row r="22" spans="1:6" x14ac:dyDescent="0.25">
      <c r="A22" s="24">
        <v>18</v>
      </c>
      <c r="B22" s="55"/>
      <c r="C22" s="26"/>
      <c r="D22" s="43"/>
      <c r="E22" s="48"/>
      <c r="F22" s="49"/>
    </row>
    <row r="23" spans="1:6" x14ac:dyDescent="0.25">
      <c r="A23" s="24">
        <v>19</v>
      </c>
      <c r="B23" s="55"/>
      <c r="C23" s="26"/>
      <c r="D23" s="43"/>
      <c r="E23" s="48"/>
      <c r="F23" s="49"/>
    </row>
    <row r="24" spans="1:6" x14ac:dyDescent="0.25">
      <c r="A24" s="24">
        <v>20</v>
      </c>
      <c r="B24" s="55"/>
      <c r="C24" s="26"/>
      <c r="D24" s="43"/>
      <c r="E24" s="48"/>
      <c r="F24" s="49"/>
    </row>
    <row r="25" spans="1:6" x14ac:dyDescent="0.25">
      <c r="A25" s="24">
        <v>21</v>
      </c>
      <c r="B25" s="55"/>
      <c r="C25" s="26"/>
      <c r="D25" s="43"/>
      <c r="E25" s="48"/>
      <c r="F25" s="49"/>
    </row>
    <row r="26" spans="1:6" x14ac:dyDescent="0.25">
      <c r="A26" s="24">
        <v>22</v>
      </c>
      <c r="B26" s="55"/>
      <c r="C26" s="26"/>
      <c r="D26" s="43"/>
      <c r="E26" s="48"/>
      <c r="F26" s="49"/>
    </row>
    <row r="27" spans="1:6" x14ac:dyDescent="0.25">
      <c r="A27" s="24">
        <v>23</v>
      </c>
      <c r="B27" s="55"/>
      <c r="C27" s="26"/>
      <c r="D27" s="43"/>
      <c r="E27" s="48"/>
      <c r="F27" s="49"/>
    </row>
    <row r="28" spans="1:6" x14ac:dyDescent="0.25">
      <c r="A28" s="24">
        <v>24</v>
      </c>
      <c r="B28" s="55"/>
      <c r="C28" s="26"/>
      <c r="D28" s="43"/>
      <c r="E28" s="48"/>
      <c r="F28" s="49"/>
    </row>
    <row r="29" spans="1:6" x14ac:dyDescent="0.25">
      <c r="A29" s="24">
        <v>25</v>
      </c>
      <c r="B29" s="55"/>
      <c r="C29" s="26"/>
      <c r="D29" s="43"/>
      <c r="E29" s="48"/>
      <c r="F29" s="49"/>
    </row>
    <row r="30" spans="1:6" x14ac:dyDescent="0.25">
      <c r="A30" s="24">
        <v>26</v>
      </c>
      <c r="B30" s="55"/>
      <c r="C30" s="26"/>
      <c r="D30" s="43"/>
      <c r="E30" s="48"/>
      <c r="F30" s="49"/>
    </row>
  </sheetData>
  <mergeCells count="2">
    <mergeCell ref="A1:E1"/>
    <mergeCell ref="A2:E2"/>
  </mergeCells>
  <pageMargins left="0.7" right="0.7" top="0.75" bottom="0.75" header="0.3" footer="0.3"/>
  <pageSetup scale="8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EE466-015B-4808-942E-830C79D85881}">
  <sheetPr>
    <tabColor rgb="FF00B050"/>
  </sheetPr>
  <dimension ref="A1:W37"/>
  <sheetViews>
    <sheetView topLeftCell="F28" zoomScale="80" zoomScaleNormal="80" zoomScaleSheetLayoutView="80" workbookViewId="0">
      <selection activeCell="B6" sqref="B6:G6"/>
    </sheetView>
  </sheetViews>
  <sheetFormatPr baseColWidth="10" defaultColWidth="11.42578125" defaultRowHeight="15" x14ac:dyDescent="0.25"/>
  <cols>
    <col min="1" max="1" width="9.42578125" style="5" customWidth="1"/>
    <col min="2" max="2" width="17.140625" style="4" customWidth="1"/>
    <col min="3" max="3" width="11" style="4" customWidth="1"/>
    <col min="4" max="4" width="8" style="4" customWidth="1"/>
    <col min="5" max="5" width="14.85546875" style="4" customWidth="1"/>
    <col min="6" max="6" width="2.5703125" style="4" customWidth="1"/>
    <col min="7" max="7" width="5.85546875" style="4" customWidth="1"/>
    <col min="8" max="8" width="9.5703125" style="4" customWidth="1"/>
    <col min="9" max="9" width="3.28515625" style="4" customWidth="1"/>
    <col min="10" max="10" width="3.7109375" style="4" customWidth="1"/>
    <col min="11" max="11" width="48.5703125" style="4" customWidth="1"/>
    <col min="12" max="12" width="13.7109375" style="4" customWidth="1"/>
    <col min="13" max="13" width="15.7109375" style="4" bestFit="1" customWidth="1"/>
    <col min="14" max="14" width="19.140625" style="4" customWidth="1"/>
    <col min="15" max="15" width="18.28515625" style="4" customWidth="1"/>
    <col min="16" max="17" width="14.7109375" style="4" customWidth="1"/>
    <col min="18" max="18" width="8.85546875" style="4" customWidth="1"/>
    <col min="19" max="19" width="26.28515625" style="4" customWidth="1"/>
    <col min="20" max="20" width="9" style="4" customWidth="1"/>
    <col min="21" max="21" width="11.42578125" style="4"/>
    <col min="22" max="22" width="13.5703125" style="4" bestFit="1" customWidth="1"/>
    <col min="23" max="16384" width="11.42578125" style="4"/>
  </cols>
  <sheetData>
    <row r="1" spans="1:20" ht="23.25" customHeight="1" x14ac:dyDescent="0.25">
      <c r="A1" s="108" t="s">
        <v>8</v>
      </c>
      <c r="B1" s="108"/>
      <c r="C1" s="108"/>
      <c r="D1" s="108"/>
      <c r="E1" s="108"/>
      <c r="F1" s="108"/>
      <c r="G1" s="108"/>
      <c r="H1" s="108"/>
      <c r="I1" s="108"/>
      <c r="J1" s="108"/>
      <c r="K1" s="108"/>
      <c r="L1" s="108"/>
      <c r="M1" s="108"/>
      <c r="N1" s="108"/>
      <c r="O1" s="108"/>
      <c r="P1" s="108"/>
      <c r="Q1" s="108"/>
      <c r="R1" s="108"/>
      <c r="S1" s="108"/>
      <c r="T1" s="108"/>
    </row>
    <row r="2" spans="1:20" ht="23.25" customHeight="1" x14ac:dyDescent="0.25">
      <c r="A2" s="108" t="s">
        <v>9</v>
      </c>
      <c r="B2" s="108"/>
      <c r="C2" s="108"/>
      <c r="D2" s="108"/>
      <c r="E2" s="108"/>
      <c r="F2" s="108"/>
      <c r="G2" s="108"/>
      <c r="H2" s="108"/>
      <c r="I2" s="108"/>
      <c r="J2" s="108"/>
      <c r="K2" s="108"/>
      <c r="L2" s="108"/>
      <c r="M2" s="108"/>
      <c r="N2" s="108"/>
      <c r="O2" s="108"/>
      <c r="P2" s="108"/>
      <c r="Q2" s="108"/>
      <c r="R2" s="108"/>
      <c r="S2" s="108"/>
      <c r="T2" s="108"/>
    </row>
    <row r="4" spans="1:20" ht="18.75" customHeight="1" x14ac:dyDescent="0.25">
      <c r="A4" s="109" t="s">
        <v>10</v>
      </c>
      <c r="B4" s="109"/>
      <c r="C4" s="109"/>
      <c r="D4" s="109"/>
      <c r="E4" s="109"/>
      <c r="F4" s="109"/>
      <c r="G4" s="109"/>
      <c r="H4" s="109"/>
      <c r="I4" s="109"/>
      <c r="J4" s="109"/>
      <c r="K4" s="109"/>
      <c r="L4" s="109"/>
      <c r="M4" s="109"/>
      <c r="N4" s="109"/>
      <c r="O4" s="109"/>
      <c r="P4" s="109"/>
      <c r="Q4" s="109"/>
      <c r="R4" s="109"/>
      <c r="S4" s="109"/>
      <c r="T4" s="109"/>
    </row>
    <row r="6" spans="1:20" ht="24.75" customHeight="1" x14ac:dyDescent="0.25">
      <c r="A6" s="3" t="s">
        <v>11</v>
      </c>
      <c r="B6" s="110" t="s">
        <v>12</v>
      </c>
      <c r="C6" s="110"/>
      <c r="D6" s="110"/>
      <c r="E6" s="110"/>
      <c r="F6" s="110"/>
      <c r="G6" s="110"/>
      <c r="H6" s="15" t="s">
        <v>13</v>
      </c>
      <c r="I6" s="111">
        <v>45856</v>
      </c>
      <c r="J6" s="93"/>
      <c r="K6" s="93"/>
      <c r="L6" s="93"/>
      <c r="M6" s="93"/>
      <c r="N6" s="112" t="s">
        <v>14</v>
      </c>
      <c r="O6" s="112"/>
      <c r="P6" s="112"/>
      <c r="Q6" s="112"/>
      <c r="R6" s="93" t="s">
        <v>15</v>
      </c>
      <c r="S6" s="93"/>
      <c r="T6" s="93"/>
    </row>
    <row r="8" spans="1:20" ht="21" customHeight="1" x14ac:dyDescent="0.25">
      <c r="A8" s="113" t="s">
        <v>16</v>
      </c>
      <c r="B8" s="113"/>
      <c r="C8" s="113"/>
      <c r="D8" s="113"/>
      <c r="E8" s="113"/>
      <c r="F8" s="113"/>
      <c r="G8" s="113"/>
      <c r="H8" s="113"/>
      <c r="I8" s="113"/>
      <c r="J8" s="113"/>
      <c r="K8" s="113"/>
      <c r="L8" s="113"/>
      <c r="M8" s="113"/>
      <c r="N8" s="113"/>
      <c r="O8" s="113"/>
      <c r="P8" s="113"/>
      <c r="Q8" s="113"/>
      <c r="R8" s="113"/>
      <c r="S8" s="113"/>
      <c r="T8" s="113"/>
    </row>
    <row r="9" spans="1:20" ht="15" customHeight="1" x14ac:dyDescent="0.25">
      <c r="A9" s="92" t="s">
        <v>17</v>
      </c>
      <c r="B9" s="92" t="s">
        <v>18</v>
      </c>
      <c r="C9" s="92"/>
      <c r="D9" s="114" t="s">
        <v>19</v>
      </c>
      <c r="E9" s="115"/>
      <c r="F9" s="115"/>
      <c r="G9" s="115"/>
      <c r="H9" s="115"/>
      <c r="I9" s="115"/>
      <c r="J9" s="115"/>
      <c r="K9" s="116"/>
      <c r="L9" s="17" t="s">
        <v>20</v>
      </c>
      <c r="M9" s="94" t="s">
        <v>21</v>
      </c>
      <c r="N9" s="95"/>
      <c r="O9" s="95"/>
      <c r="P9" s="95"/>
      <c r="Q9" s="95"/>
      <c r="R9" s="95"/>
      <c r="S9" s="97"/>
      <c r="T9" s="17" t="s">
        <v>22</v>
      </c>
    </row>
    <row r="10" spans="1:20" ht="25.5" customHeight="1" x14ac:dyDescent="0.25">
      <c r="A10" s="92"/>
      <c r="B10" s="92"/>
      <c r="C10" s="92"/>
      <c r="D10" s="117"/>
      <c r="E10" s="118"/>
      <c r="F10" s="118"/>
      <c r="G10" s="118"/>
      <c r="H10" s="118"/>
      <c r="I10" s="118"/>
      <c r="J10" s="118"/>
      <c r="K10" s="119"/>
      <c r="L10" s="7" t="s">
        <v>23</v>
      </c>
      <c r="M10" s="99" t="s">
        <v>24</v>
      </c>
      <c r="N10" s="100"/>
      <c r="O10" s="100"/>
      <c r="P10" s="100"/>
      <c r="Q10" s="100"/>
      <c r="R10" s="100"/>
      <c r="S10" s="101"/>
      <c r="T10" s="16" t="s">
        <v>23</v>
      </c>
    </row>
    <row r="11" spans="1:20" ht="15" customHeight="1" x14ac:dyDescent="0.25">
      <c r="A11" s="92"/>
      <c r="B11" s="92" t="s">
        <v>18</v>
      </c>
      <c r="C11" s="92"/>
      <c r="D11" s="114" t="s">
        <v>25</v>
      </c>
      <c r="E11" s="115"/>
      <c r="F11" s="115"/>
      <c r="G11" s="115"/>
      <c r="H11" s="115"/>
      <c r="I11" s="115"/>
      <c r="J11" s="115"/>
      <c r="K11" s="116"/>
      <c r="L11" s="17" t="s">
        <v>20</v>
      </c>
      <c r="M11" s="94" t="s">
        <v>21</v>
      </c>
      <c r="N11" s="95"/>
      <c r="O11" s="95"/>
      <c r="P11" s="95"/>
      <c r="Q11" s="95"/>
      <c r="R11" s="95"/>
      <c r="S11" s="97"/>
      <c r="T11" s="17" t="s">
        <v>22</v>
      </c>
    </row>
    <row r="12" spans="1:20" ht="25.5" customHeight="1" x14ac:dyDescent="0.25">
      <c r="A12" s="92"/>
      <c r="B12" s="92"/>
      <c r="C12" s="92"/>
      <c r="D12" s="117"/>
      <c r="E12" s="118"/>
      <c r="F12" s="118"/>
      <c r="G12" s="118"/>
      <c r="H12" s="118"/>
      <c r="I12" s="118"/>
      <c r="J12" s="118"/>
      <c r="K12" s="119"/>
      <c r="L12" s="7" t="s">
        <v>23</v>
      </c>
      <c r="M12" s="99" t="s">
        <v>24</v>
      </c>
      <c r="N12" s="100"/>
      <c r="O12" s="100"/>
      <c r="P12" s="100"/>
      <c r="Q12" s="100"/>
      <c r="R12" s="100"/>
      <c r="S12" s="101"/>
      <c r="T12" s="16" t="s">
        <v>23</v>
      </c>
    </row>
    <row r="13" spans="1:20" ht="15" customHeight="1" x14ac:dyDescent="0.25">
      <c r="A13" s="92" t="s">
        <v>26</v>
      </c>
      <c r="B13" s="92" t="s">
        <v>27</v>
      </c>
      <c r="C13" s="92"/>
      <c r="D13" s="120" t="s">
        <v>28</v>
      </c>
      <c r="E13" s="121"/>
      <c r="F13" s="121"/>
      <c r="G13" s="121"/>
      <c r="H13" s="121"/>
      <c r="I13" s="121"/>
      <c r="J13" s="121"/>
      <c r="K13" s="122"/>
      <c r="L13" s="17" t="s">
        <v>20</v>
      </c>
      <c r="M13" s="94" t="s">
        <v>21</v>
      </c>
      <c r="N13" s="95"/>
      <c r="O13" s="95"/>
      <c r="P13" s="95"/>
      <c r="Q13" s="95"/>
      <c r="R13" s="95"/>
      <c r="S13" s="97"/>
      <c r="T13" s="17" t="s">
        <v>22</v>
      </c>
    </row>
    <row r="14" spans="1:20" ht="25.5" customHeight="1" x14ac:dyDescent="0.25">
      <c r="A14" s="92"/>
      <c r="B14" s="92"/>
      <c r="C14" s="92"/>
      <c r="D14" s="123"/>
      <c r="E14" s="124"/>
      <c r="F14" s="124"/>
      <c r="G14" s="124"/>
      <c r="H14" s="124"/>
      <c r="I14" s="124"/>
      <c r="J14" s="124"/>
      <c r="K14" s="125"/>
      <c r="L14" s="7" t="s">
        <v>23</v>
      </c>
      <c r="M14" s="99" t="s">
        <v>24</v>
      </c>
      <c r="N14" s="100"/>
      <c r="O14" s="100"/>
      <c r="P14" s="100"/>
      <c r="Q14" s="100"/>
      <c r="R14" s="100"/>
      <c r="S14" s="101"/>
      <c r="T14" s="16" t="s">
        <v>23</v>
      </c>
    </row>
    <row r="17" spans="1:22" ht="15" customHeight="1" x14ac:dyDescent="0.25">
      <c r="A17" s="89" t="s">
        <v>29</v>
      </c>
      <c r="B17" s="89" t="s">
        <v>30</v>
      </c>
      <c r="C17" s="102" t="s">
        <v>31</v>
      </c>
      <c r="D17" s="103"/>
      <c r="E17" s="103"/>
      <c r="F17" s="103"/>
      <c r="G17" s="103"/>
      <c r="H17" s="103"/>
      <c r="I17" s="103"/>
      <c r="J17" s="103"/>
      <c r="K17" s="104"/>
      <c r="L17" s="17" t="s">
        <v>20</v>
      </c>
      <c r="M17" s="94" t="s">
        <v>21</v>
      </c>
      <c r="N17" s="95"/>
      <c r="O17" s="95"/>
      <c r="P17" s="95"/>
      <c r="Q17" s="95"/>
      <c r="R17" s="95"/>
      <c r="S17" s="97"/>
      <c r="T17" s="17" t="s">
        <v>22</v>
      </c>
    </row>
    <row r="18" spans="1:22" ht="24.75" customHeight="1" x14ac:dyDescent="0.25">
      <c r="A18" s="90"/>
      <c r="B18" s="90"/>
      <c r="C18" s="105"/>
      <c r="D18" s="106"/>
      <c r="E18" s="106"/>
      <c r="F18" s="106"/>
      <c r="G18" s="106"/>
      <c r="H18" s="106"/>
      <c r="I18" s="106"/>
      <c r="J18" s="106"/>
      <c r="K18" s="107"/>
      <c r="L18" s="7" t="s">
        <v>23</v>
      </c>
      <c r="M18" s="99" t="s">
        <v>24</v>
      </c>
      <c r="N18" s="100"/>
      <c r="O18" s="100"/>
      <c r="P18" s="100"/>
      <c r="Q18" s="100"/>
      <c r="R18" s="100"/>
      <c r="S18" s="101"/>
      <c r="T18" s="16" t="s">
        <v>23</v>
      </c>
    </row>
    <row r="19" spans="1:22" ht="24.75" customHeight="1" x14ac:dyDescent="0.25">
      <c r="A19" s="90"/>
      <c r="B19" s="90"/>
      <c r="C19" s="87" t="s">
        <v>32</v>
      </c>
      <c r="D19" s="87" t="s">
        <v>33</v>
      </c>
      <c r="E19" s="120" t="s">
        <v>34</v>
      </c>
      <c r="F19" s="121"/>
      <c r="G19" s="122"/>
      <c r="H19" s="120" t="s">
        <v>35</v>
      </c>
      <c r="I19" s="121"/>
      <c r="J19" s="122"/>
      <c r="K19" s="87" t="s">
        <v>36</v>
      </c>
      <c r="L19" s="87" t="s">
        <v>37</v>
      </c>
      <c r="M19" s="87" t="s">
        <v>38</v>
      </c>
      <c r="N19" s="87" t="s">
        <v>39</v>
      </c>
      <c r="O19" s="120" t="s">
        <v>40</v>
      </c>
      <c r="P19" s="94" t="s">
        <v>41</v>
      </c>
      <c r="Q19" s="97"/>
      <c r="R19" s="87" t="s">
        <v>42</v>
      </c>
      <c r="S19" s="87" t="s">
        <v>43</v>
      </c>
      <c r="T19" s="87" t="s">
        <v>22</v>
      </c>
    </row>
    <row r="20" spans="1:22" ht="50.25" customHeight="1" x14ac:dyDescent="0.25">
      <c r="A20" s="90"/>
      <c r="B20" s="90"/>
      <c r="C20" s="88"/>
      <c r="D20" s="88"/>
      <c r="E20" s="123"/>
      <c r="F20" s="124"/>
      <c r="G20" s="125"/>
      <c r="H20" s="123"/>
      <c r="I20" s="124"/>
      <c r="J20" s="125"/>
      <c r="K20" s="88"/>
      <c r="L20" s="88"/>
      <c r="M20" s="88"/>
      <c r="N20" s="88"/>
      <c r="O20" s="123"/>
      <c r="P20" s="44" t="s">
        <v>44</v>
      </c>
      <c r="Q20" s="44" t="s">
        <v>45</v>
      </c>
      <c r="R20" s="88"/>
      <c r="S20" s="88"/>
      <c r="T20" s="88"/>
    </row>
    <row r="21" spans="1:22" ht="153" customHeight="1" x14ac:dyDescent="0.25">
      <c r="A21" s="90"/>
      <c r="B21" s="90"/>
      <c r="C21" s="17">
        <v>1</v>
      </c>
      <c r="D21" s="28">
        <v>34</v>
      </c>
      <c r="E21" s="98" t="s">
        <v>46</v>
      </c>
      <c r="F21" s="98"/>
      <c r="G21" s="98"/>
      <c r="H21" s="93" t="s">
        <v>47</v>
      </c>
      <c r="I21" s="93"/>
      <c r="J21" s="93"/>
      <c r="K21" s="22" t="s">
        <v>48</v>
      </c>
      <c r="L21" s="45">
        <v>0.4</v>
      </c>
      <c r="M21" s="47">
        <v>4155535919</v>
      </c>
      <c r="N21" s="82">
        <v>0</v>
      </c>
      <c r="O21" s="22" t="s">
        <v>49</v>
      </c>
      <c r="P21" s="22" t="s">
        <v>50</v>
      </c>
      <c r="Q21" s="22" t="s">
        <v>50</v>
      </c>
      <c r="R21" s="22" t="s">
        <v>50</v>
      </c>
      <c r="S21" s="79" t="s">
        <v>51</v>
      </c>
      <c r="T21" s="128" t="s">
        <v>23</v>
      </c>
      <c r="V21" s="12"/>
    </row>
    <row r="22" spans="1:22" ht="86.25" customHeight="1" x14ac:dyDescent="0.25">
      <c r="A22" s="90"/>
      <c r="B22" s="90"/>
      <c r="C22" s="17">
        <v>2</v>
      </c>
      <c r="D22" s="28">
        <v>53</v>
      </c>
      <c r="E22" s="96" t="s">
        <v>52</v>
      </c>
      <c r="F22" s="96"/>
      <c r="G22" s="96"/>
      <c r="H22" s="93" t="s">
        <v>19</v>
      </c>
      <c r="I22" s="93"/>
      <c r="J22" s="93"/>
      <c r="K22" s="22" t="s">
        <v>53</v>
      </c>
      <c r="L22" s="45">
        <v>1</v>
      </c>
      <c r="M22" s="47">
        <v>21815644846</v>
      </c>
      <c r="N22" s="46">
        <v>16781.27</v>
      </c>
      <c r="O22" s="22" t="s">
        <v>49</v>
      </c>
      <c r="P22" s="22" t="s">
        <v>23</v>
      </c>
      <c r="Q22" s="22" t="s">
        <v>23</v>
      </c>
      <c r="R22" s="22" t="s">
        <v>23</v>
      </c>
      <c r="S22" s="22" t="s">
        <v>24</v>
      </c>
      <c r="T22" s="128"/>
      <c r="V22" s="12"/>
    </row>
    <row r="23" spans="1:22" ht="45" x14ac:dyDescent="0.25">
      <c r="A23" s="90"/>
      <c r="B23" s="90"/>
      <c r="C23" s="17">
        <v>3</v>
      </c>
      <c r="D23" s="28">
        <v>7</v>
      </c>
      <c r="E23" s="96" t="s">
        <v>54</v>
      </c>
      <c r="F23" s="96"/>
      <c r="G23" s="96"/>
      <c r="H23" s="93" t="s">
        <v>25</v>
      </c>
      <c r="I23" s="93"/>
      <c r="J23" s="93"/>
      <c r="K23" s="22" t="s">
        <v>55</v>
      </c>
      <c r="L23" s="45">
        <v>1</v>
      </c>
      <c r="M23" s="47">
        <v>1571653603</v>
      </c>
      <c r="N23" s="46">
        <v>1790.44</v>
      </c>
      <c r="O23" s="22" t="s">
        <v>56</v>
      </c>
      <c r="P23" s="22" t="s">
        <v>23</v>
      </c>
      <c r="Q23" s="22" t="s">
        <v>23</v>
      </c>
      <c r="R23" s="22" t="s">
        <v>23</v>
      </c>
      <c r="S23" s="22" t="s">
        <v>24</v>
      </c>
      <c r="T23" s="128"/>
      <c r="V23" s="12"/>
    </row>
    <row r="24" spans="1:22" ht="45" x14ac:dyDescent="0.25">
      <c r="A24" s="90"/>
      <c r="B24" s="90"/>
      <c r="C24" s="17">
        <v>4</v>
      </c>
      <c r="D24" s="28">
        <v>10</v>
      </c>
      <c r="E24" s="98" t="s">
        <v>57</v>
      </c>
      <c r="F24" s="98"/>
      <c r="G24" s="98"/>
      <c r="H24" s="93" t="s">
        <v>25</v>
      </c>
      <c r="I24" s="93"/>
      <c r="J24" s="93"/>
      <c r="K24" s="22" t="s">
        <v>58</v>
      </c>
      <c r="L24" s="45">
        <v>1</v>
      </c>
      <c r="M24" s="47">
        <v>807425226</v>
      </c>
      <c r="N24" s="46">
        <v>888.72</v>
      </c>
      <c r="O24" s="22" t="s">
        <v>56</v>
      </c>
      <c r="P24" s="22" t="s">
        <v>23</v>
      </c>
      <c r="Q24" s="22" t="s">
        <v>23</v>
      </c>
      <c r="R24" s="22" t="s">
        <v>23</v>
      </c>
      <c r="S24" s="22" t="s">
        <v>24</v>
      </c>
      <c r="T24" s="128"/>
      <c r="V24" s="12"/>
    </row>
    <row r="25" spans="1:22" ht="18.75" x14ac:dyDescent="0.25">
      <c r="A25" s="91"/>
      <c r="B25" s="91"/>
      <c r="C25" s="94" t="s">
        <v>59</v>
      </c>
      <c r="D25" s="95"/>
      <c r="E25" s="95"/>
      <c r="F25" s="95"/>
      <c r="G25" s="95"/>
      <c r="H25" s="95"/>
      <c r="I25" s="95"/>
      <c r="J25" s="95"/>
      <c r="K25" s="95"/>
      <c r="L25" s="95"/>
      <c r="M25" s="95"/>
      <c r="N25" s="51">
        <f>SUM(N21:N24)</f>
        <v>19460.43</v>
      </c>
      <c r="O25" s="51"/>
      <c r="P25" s="129" t="s">
        <v>39</v>
      </c>
      <c r="Q25" s="129"/>
      <c r="R25" s="130"/>
      <c r="S25" s="22"/>
      <c r="T25" s="10"/>
    </row>
    <row r="26" spans="1:22" ht="18.75" customHeight="1" x14ac:dyDescent="0.25">
      <c r="A26" s="52"/>
      <c r="B26" s="52"/>
      <c r="C26" s="53"/>
      <c r="D26" s="53"/>
      <c r="E26" s="53"/>
      <c r="F26" s="53"/>
      <c r="G26" s="53"/>
      <c r="H26" s="53"/>
      <c r="I26" s="53"/>
      <c r="J26" s="53"/>
      <c r="K26" s="53"/>
      <c r="L26" s="53"/>
      <c r="M26" s="53"/>
      <c r="N26" s="54"/>
      <c r="O26" s="54"/>
      <c r="P26" s="10"/>
      <c r="Q26" s="10"/>
      <c r="R26" s="10"/>
      <c r="S26" s="5"/>
      <c r="T26" s="10"/>
    </row>
    <row r="27" spans="1:22" ht="21" customHeight="1" x14ac:dyDescent="0.25">
      <c r="A27" s="113" t="s">
        <v>60</v>
      </c>
      <c r="B27" s="113"/>
      <c r="C27" s="113"/>
      <c r="D27" s="113"/>
      <c r="E27" s="113"/>
      <c r="F27" s="113"/>
      <c r="G27" s="113"/>
      <c r="H27" s="113"/>
      <c r="I27" s="113"/>
      <c r="J27" s="113"/>
      <c r="K27" s="113"/>
      <c r="L27" s="113"/>
      <c r="M27" s="113"/>
      <c r="N27" s="113"/>
      <c r="O27" s="113"/>
      <c r="P27" s="113"/>
      <c r="Q27" s="113"/>
      <c r="R27" s="113"/>
      <c r="S27" s="113"/>
      <c r="T27" s="113"/>
    </row>
    <row r="28" spans="1:22" ht="19.5" customHeight="1" x14ac:dyDescent="0.25">
      <c r="A28" s="92" t="s">
        <v>61</v>
      </c>
      <c r="B28" s="126" t="s">
        <v>62</v>
      </c>
      <c r="C28" s="126"/>
      <c r="D28" s="127" t="s">
        <v>63</v>
      </c>
      <c r="E28" s="115"/>
      <c r="F28" s="115"/>
      <c r="G28" s="115"/>
      <c r="H28" s="115"/>
      <c r="I28" s="115"/>
      <c r="J28" s="115"/>
      <c r="K28" s="116"/>
      <c r="L28" s="17" t="s">
        <v>20</v>
      </c>
      <c r="M28" s="94" t="s">
        <v>21</v>
      </c>
      <c r="N28" s="95"/>
      <c r="O28" s="95"/>
      <c r="P28" s="95"/>
      <c r="Q28" s="95"/>
      <c r="R28" s="95"/>
      <c r="S28" s="97"/>
      <c r="T28" s="17" t="s">
        <v>22</v>
      </c>
    </row>
    <row r="29" spans="1:22" ht="47.25" customHeight="1" x14ac:dyDescent="0.25">
      <c r="A29" s="92"/>
      <c r="B29" s="126"/>
      <c r="C29" s="126"/>
      <c r="D29" s="117"/>
      <c r="E29" s="118"/>
      <c r="F29" s="118"/>
      <c r="G29" s="118"/>
      <c r="H29" s="118"/>
      <c r="I29" s="118"/>
      <c r="J29" s="118"/>
      <c r="K29" s="119"/>
      <c r="L29" s="7" t="s">
        <v>23</v>
      </c>
      <c r="M29" s="99" t="s">
        <v>24</v>
      </c>
      <c r="N29" s="100"/>
      <c r="O29" s="100"/>
      <c r="P29" s="100"/>
      <c r="Q29" s="100"/>
      <c r="R29" s="100"/>
      <c r="S29" s="101"/>
      <c r="T29" s="16" t="s">
        <v>23</v>
      </c>
    </row>
    <row r="30" spans="1:22" ht="19.5" customHeight="1" x14ac:dyDescent="0.25">
      <c r="A30" s="92" t="s">
        <v>64</v>
      </c>
      <c r="B30" s="126" t="s">
        <v>65</v>
      </c>
      <c r="C30" s="126"/>
      <c r="D30" s="127" t="s">
        <v>66</v>
      </c>
      <c r="E30" s="115"/>
      <c r="F30" s="115"/>
      <c r="G30" s="115"/>
      <c r="H30" s="115"/>
      <c r="I30" s="115"/>
      <c r="J30" s="115"/>
      <c r="K30" s="116"/>
      <c r="L30" s="17" t="s">
        <v>20</v>
      </c>
      <c r="M30" s="94" t="s">
        <v>21</v>
      </c>
      <c r="N30" s="95"/>
      <c r="O30" s="95"/>
      <c r="P30" s="95"/>
      <c r="Q30" s="95"/>
      <c r="R30" s="95"/>
      <c r="S30" s="97"/>
      <c r="T30" s="17" t="s">
        <v>22</v>
      </c>
    </row>
    <row r="31" spans="1:22" ht="47.25" customHeight="1" x14ac:dyDescent="0.25">
      <c r="A31" s="92"/>
      <c r="B31" s="126"/>
      <c r="C31" s="126"/>
      <c r="D31" s="117"/>
      <c r="E31" s="118"/>
      <c r="F31" s="118"/>
      <c r="G31" s="118"/>
      <c r="H31" s="118"/>
      <c r="I31" s="118"/>
      <c r="J31" s="118"/>
      <c r="K31" s="119"/>
      <c r="L31" s="7" t="s">
        <v>23</v>
      </c>
      <c r="M31" s="99" t="s">
        <v>24</v>
      </c>
      <c r="N31" s="100"/>
      <c r="O31" s="100"/>
      <c r="P31" s="100"/>
      <c r="Q31" s="100"/>
      <c r="R31" s="100"/>
      <c r="S31" s="101"/>
      <c r="T31" s="16" t="s">
        <v>23</v>
      </c>
    </row>
    <row r="32" spans="1:22" ht="18.75" customHeight="1" x14ac:dyDescent="0.25">
      <c r="A32" s="10"/>
      <c r="B32" s="10"/>
      <c r="C32" s="14"/>
      <c r="D32" s="14"/>
      <c r="E32" s="14"/>
      <c r="F32" s="14"/>
      <c r="G32" s="14"/>
      <c r="H32" s="14"/>
      <c r="I32" s="14"/>
      <c r="J32" s="14"/>
      <c r="K32" s="14"/>
      <c r="L32" s="13"/>
      <c r="M32" s="13"/>
      <c r="N32" s="13"/>
      <c r="O32" s="10"/>
      <c r="P32" s="10"/>
      <c r="Q32" s="10"/>
      <c r="R32" s="10"/>
      <c r="S32" s="5"/>
      <c r="T32" s="10"/>
    </row>
    <row r="33" spans="9:23" ht="18.75" x14ac:dyDescent="0.25">
      <c r="I33" s="86" t="s">
        <v>67</v>
      </c>
      <c r="J33" s="86"/>
      <c r="K33" s="86"/>
      <c r="L33" s="86"/>
      <c r="M33" s="86"/>
      <c r="N33" s="86"/>
      <c r="O33" s="86"/>
      <c r="P33" s="86"/>
      <c r="Q33" s="86"/>
      <c r="R33" s="86"/>
      <c r="S33" s="21" t="s">
        <v>68</v>
      </c>
      <c r="T33" s="21" t="s">
        <v>23</v>
      </c>
      <c r="W33" s="11"/>
    </row>
    <row r="34" spans="9:23" x14ac:dyDescent="0.25">
      <c r="V34" s="50"/>
    </row>
    <row r="37" spans="9:23" x14ac:dyDescent="0.25">
      <c r="K37" s="77"/>
    </row>
  </sheetData>
  <mergeCells count="64">
    <mergeCell ref="P25:R25"/>
    <mergeCell ref="A30:A31"/>
    <mergeCell ref="B30:C31"/>
    <mergeCell ref="D30:K31"/>
    <mergeCell ref="M30:S30"/>
    <mergeCell ref="M31:S31"/>
    <mergeCell ref="R19:R20"/>
    <mergeCell ref="D19:D20"/>
    <mergeCell ref="A27:T27"/>
    <mergeCell ref="A28:A29"/>
    <mergeCell ref="B28:C29"/>
    <mergeCell ref="D28:K29"/>
    <mergeCell ref="S19:S20"/>
    <mergeCell ref="T19:T20"/>
    <mergeCell ref="L19:L20"/>
    <mergeCell ref="M19:M20"/>
    <mergeCell ref="A17:A25"/>
    <mergeCell ref="T21:T24"/>
    <mergeCell ref="E24:G24"/>
    <mergeCell ref="H24:J24"/>
    <mergeCell ref="M28:S28"/>
    <mergeCell ref="M29:S29"/>
    <mergeCell ref="O19:O20"/>
    <mergeCell ref="P19:Q19"/>
    <mergeCell ref="E19:G20"/>
    <mergeCell ref="H19:J20"/>
    <mergeCell ref="K19:K20"/>
    <mergeCell ref="A11:A12"/>
    <mergeCell ref="N6:Q6"/>
    <mergeCell ref="R6:T6"/>
    <mergeCell ref="A8:T8"/>
    <mergeCell ref="A13:A14"/>
    <mergeCell ref="A9:A10"/>
    <mergeCell ref="B9:C10"/>
    <mergeCell ref="B11:C12"/>
    <mergeCell ref="D11:K12"/>
    <mergeCell ref="M11:S11"/>
    <mergeCell ref="M12:S12"/>
    <mergeCell ref="M13:S13"/>
    <mergeCell ref="D13:K14"/>
    <mergeCell ref="D9:K10"/>
    <mergeCell ref="M9:S9"/>
    <mergeCell ref="M10:S10"/>
    <mergeCell ref="A1:T1"/>
    <mergeCell ref="A2:T2"/>
    <mergeCell ref="A4:T4"/>
    <mergeCell ref="B6:G6"/>
    <mergeCell ref="I6:M6"/>
    <mergeCell ref="I33:R33"/>
    <mergeCell ref="N19:N20"/>
    <mergeCell ref="B17:B25"/>
    <mergeCell ref="B13:C14"/>
    <mergeCell ref="H21:J21"/>
    <mergeCell ref="C25:M25"/>
    <mergeCell ref="E22:G22"/>
    <mergeCell ref="H22:J22"/>
    <mergeCell ref="M17:S17"/>
    <mergeCell ref="E21:G21"/>
    <mergeCell ref="E23:G23"/>
    <mergeCell ref="H23:J23"/>
    <mergeCell ref="M14:S14"/>
    <mergeCell ref="C17:K18"/>
    <mergeCell ref="M18:S18"/>
    <mergeCell ref="C19:C20"/>
  </mergeCells>
  <pageMargins left="0.74803149606299213" right="0.74803149606299213" top="1.3779527559055118" bottom="0.74803149606299213" header="0.31496062992125984" footer="0.31496062992125984"/>
  <pageSetup scale="50" orientation="landscape"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3F183-FFC1-4C62-9860-6066D4AC0C80}">
  <sheetPr>
    <tabColor rgb="FF00B050"/>
  </sheetPr>
  <dimension ref="A1:Q37"/>
  <sheetViews>
    <sheetView topLeftCell="A28" zoomScale="80" zoomScaleNormal="80" workbookViewId="0">
      <selection activeCell="L45" sqref="L45"/>
    </sheetView>
  </sheetViews>
  <sheetFormatPr baseColWidth="10" defaultColWidth="11.42578125" defaultRowHeight="15" x14ac:dyDescent="0.25"/>
  <cols>
    <col min="1" max="1" width="11.140625" style="5" customWidth="1"/>
    <col min="2" max="2" width="9.5703125" style="4" customWidth="1"/>
    <col min="3" max="3" width="9.85546875" style="4" customWidth="1"/>
    <col min="4" max="4" width="17" style="4" customWidth="1"/>
    <col min="5" max="5" width="26.7109375" style="4" customWidth="1"/>
    <col min="6" max="6" width="16.42578125" style="4" customWidth="1"/>
    <col min="7" max="7" width="11.85546875" style="4" customWidth="1"/>
    <col min="8" max="8" width="12.5703125" style="4" customWidth="1"/>
    <col min="9" max="9" width="15.140625" style="4" customWidth="1"/>
    <col min="10" max="10" width="11.28515625" style="4" customWidth="1"/>
    <col min="11" max="11" width="14.7109375" style="4" customWidth="1"/>
    <col min="12" max="12" width="13" style="4" customWidth="1"/>
    <col min="13" max="13" width="10.85546875" style="4" customWidth="1"/>
    <col min="14" max="14" width="34.7109375" style="4" customWidth="1"/>
    <col min="15" max="15" width="14.28515625" style="4" customWidth="1"/>
    <col min="16" max="16384" width="11.42578125" style="4"/>
  </cols>
  <sheetData>
    <row r="1" spans="1:16" ht="23.25" customHeight="1" x14ac:dyDescent="0.25">
      <c r="A1" s="108" t="s">
        <v>8</v>
      </c>
      <c r="B1" s="108"/>
      <c r="C1" s="108"/>
      <c r="D1" s="108"/>
      <c r="E1" s="108"/>
      <c r="F1" s="108"/>
      <c r="G1" s="108"/>
      <c r="H1" s="108"/>
      <c r="I1" s="108"/>
      <c r="J1" s="108"/>
      <c r="K1" s="108"/>
      <c r="L1" s="108"/>
      <c r="M1" s="108"/>
      <c r="N1" s="108"/>
      <c r="O1" s="108"/>
    </row>
    <row r="2" spans="1:16" ht="23.25" customHeight="1" x14ac:dyDescent="0.25">
      <c r="A2" s="108" t="s">
        <v>9</v>
      </c>
      <c r="B2" s="108"/>
      <c r="C2" s="108"/>
      <c r="D2" s="108"/>
      <c r="E2" s="108"/>
      <c r="F2" s="108"/>
      <c r="G2" s="108"/>
      <c r="H2" s="108"/>
      <c r="I2" s="108"/>
      <c r="J2" s="108"/>
      <c r="K2" s="108"/>
      <c r="L2" s="108"/>
      <c r="M2" s="108"/>
      <c r="N2" s="108"/>
      <c r="O2" s="108"/>
    </row>
    <row r="4" spans="1:16" ht="18.75" customHeight="1" x14ac:dyDescent="0.25">
      <c r="A4" s="109" t="s">
        <v>10</v>
      </c>
      <c r="B4" s="109"/>
      <c r="C4" s="109"/>
      <c r="D4" s="109"/>
      <c r="E4" s="109"/>
      <c r="F4" s="109"/>
      <c r="G4" s="109"/>
      <c r="H4" s="109"/>
      <c r="I4" s="109"/>
      <c r="J4" s="109"/>
      <c r="K4" s="109"/>
      <c r="L4" s="109"/>
      <c r="M4" s="109"/>
      <c r="N4" s="109"/>
      <c r="O4" s="109"/>
    </row>
    <row r="6" spans="1:16" ht="24.75" customHeight="1" x14ac:dyDescent="0.25">
      <c r="A6" s="3" t="s">
        <v>11</v>
      </c>
      <c r="B6" s="98" t="s">
        <v>12</v>
      </c>
      <c r="C6" s="98"/>
      <c r="D6" s="98"/>
      <c r="E6" s="98"/>
      <c r="F6" s="15" t="s">
        <v>13</v>
      </c>
      <c r="G6" s="111">
        <v>45856</v>
      </c>
      <c r="H6" s="93"/>
      <c r="I6" s="93"/>
      <c r="J6" s="112" t="s">
        <v>14</v>
      </c>
      <c r="K6" s="112"/>
      <c r="L6" s="112"/>
      <c r="M6" s="93" t="s">
        <v>15</v>
      </c>
      <c r="N6" s="93"/>
      <c r="O6" s="93"/>
    </row>
    <row r="7" spans="1:16" ht="14.25" customHeight="1" x14ac:dyDescent="0.25">
      <c r="A7" s="18"/>
      <c r="B7" s="19"/>
      <c r="C7" s="19"/>
      <c r="D7" s="19"/>
      <c r="E7" s="19"/>
      <c r="F7" s="5"/>
      <c r="G7" s="20"/>
      <c r="H7" s="5"/>
      <c r="I7" s="5"/>
      <c r="J7" s="5"/>
      <c r="K7" s="5"/>
      <c r="L7" s="5"/>
      <c r="M7" s="5"/>
      <c r="N7" s="5"/>
      <c r="O7" s="5"/>
    </row>
    <row r="8" spans="1:16" ht="21" customHeight="1" x14ac:dyDescent="0.25">
      <c r="A8" s="131" t="s">
        <v>16</v>
      </c>
      <c r="B8" s="132"/>
      <c r="C8" s="132"/>
      <c r="D8" s="132"/>
      <c r="E8" s="132"/>
      <c r="F8" s="132"/>
      <c r="G8" s="132"/>
      <c r="H8" s="132"/>
      <c r="I8" s="132"/>
      <c r="J8" s="132"/>
      <c r="K8" s="132"/>
      <c r="L8" s="132"/>
      <c r="M8" s="132"/>
      <c r="N8" s="132"/>
      <c r="O8" s="133"/>
    </row>
    <row r="9" spans="1:16" x14ac:dyDescent="0.25">
      <c r="H9" s="12"/>
      <c r="I9" s="12"/>
    </row>
    <row r="10" spans="1:16" ht="24.75" customHeight="1" x14ac:dyDescent="0.25">
      <c r="A10" s="134" t="s">
        <v>69</v>
      </c>
      <c r="B10" s="134" t="s">
        <v>70</v>
      </c>
      <c r="C10" s="134"/>
      <c r="D10" s="135" t="s">
        <v>71</v>
      </c>
      <c r="E10" s="136"/>
      <c r="F10" s="136"/>
      <c r="G10" s="136"/>
      <c r="H10" s="136"/>
      <c r="I10" s="137"/>
      <c r="J10" s="17" t="s">
        <v>20</v>
      </c>
      <c r="K10" s="126" t="s">
        <v>21</v>
      </c>
      <c r="L10" s="126"/>
      <c r="M10" s="126"/>
      <c r="N10" s="126"/>
      <c r="O10" s="17" t="s">
        <v>22</v>
      </c>
    </row>
    <row r="11" spans="1:16" ht="26.25" customHeight="1" x14ac:dyDescent="0.2">
      <c r="A11" s="134"/>
      <c r="B11" s="134"/>
      <c r="C11" s="134"/>
      <c r="D11" s="138"/>
      <c r="E11" s="139"/>
      <c r="F11" s="139"/>
      <c r="G11" s="139"/>
      <c r="H11" s="139"/>
      <c r="I11" s="140"/>
      <c r="J11" s="22" t="s">
        <v>23</v>
      </c>
      <c r="K11" s="93"/>
      <c r="L11" s="93"/>
      <c r="M11" s="93"/>
      <c r="N11" s="93"/>
      <c r="O11" s="16" t="s">
        <v>23</v>
      </c>
      <c r="P11" s="23"/>
    </row>
    <row r="12" spans="1:16" ht="16.5" customHeight="1" x14ac:dyDescent="0.25">
      <c r="A12" s="134"/>
      <c r="B12" s="134"/>
      <c r="C12" s="134"/>
      <c r="D12" s="135" t="s">
        <v>72</v>
      </c>
      <c r="E12" s="136"/>
      <c r="F12" s="136"/>
      <c r="G12" s="136"/>
      <c r="H12" s="136"/>
      <c r="I12" s="137"/>
      <c r="J12" s="17" t="s">
        <v>20</v>
      </c>
      <c r="K12" s="126" t="s">
        <v>21</v>
      </c>
      <c r="L12" s="126"/>
      <c r="M12" s="126"/>
      <c r="N12" s="126"/>
      <c r="O12" s="17" t="s">
        <v>22</v>
      </c>
    </row>
    <row r="13" spans="1:16" ht="27.75" customHeight="1" x14ac:dyDescent="0.25">
      <c r="A13" s="134"/>
      <c r="B13" s="134"/>
      <c r="C13" s="134"/>
      <c r="D13" s="138"/>
      <c r="E13" s="139"/>
      <c r="F13" s="139"/>
      <c r="G13" s="139"/>
      <c r="H13" s="139"/>
      <c r="I13" s="140"/>
      <c r="J13" s="22" t="s">
        <v>23</v>
      </c>
      <c r="K13" s="93"/>
      <c r="L13" s="93"/>
      <c r="M13" s="93"/>
      <c r="N13" s="93"/>
      <c r="O13" s="16" t="s">
        <v>23</v>
      </c>
    </row>
    <row r="14" spans="1:16" ht="16.5" customHeight="1" x14ac:dyDescent="0.25">
      <c r="A14" s="134"/>
      <c r="B14" s="134"/>
      <c r="C14" s="134"/>
      <c r="D14" s="135" t="s">
        <v>73</v>
      </c>
      <c r="E14" s="136"/>
      <c r="F14" s="136"/>
      <c r="G14" s="136"/>
      <c r="H14" s="136"/>
      <c r="I14" s="137"/>
      <c r="J14" s="17" t="s">
        <v>20</v>
      </c>
      <c r="K14" s="94" t="s">
        <v>21</v>
      </c>
      <c r="L14" s="95"/>
      <c r="M14" s="95"/>
      <c r="N14" s="97"/>
      <c r="O14" s="17" t="s">
        <v>22</v>
      </c>
    </row>
    <row r="15" spans="1:16" ht="30.75" customHeight="1" x14ac:dyDescent="0.25">
      <c r="A15" s="134"/>
      <c r="B15" s="134"/>
      <c r="C15" s="134"/>
      <c r="D15" s="138"/>
      <c r="E15" s="139"/>
      <c r="F15" s="139"/>
      <c r="G15" s="139"/>
      <c r="H15" s="139"/>
      <c r="I15" s="140"/>
      <c r="J15" s="22" t="s">
        <v>23</v>
      </c>
      <c r="K15" s="93"/>
      <c r="L15" s="93"/>
      <c r="M15" s="93"/>
      <c r="N15" s="93"/>
      <c r="O15" s="16" t="s">
        <v>23</v>
      </c>
    </row>
    <row r="16" spans="1:16" ht="16.5" customHeight="1" x14ac:dyDescent="0.25">
      <c r="A16" s="134"/>
      <c r="B16" s="134"/>
      <c r="C16" s="134"/>
      <c r="D16" s="135" t="s">
        <v>74</v>
      </c>
      <c r="E16" s="136"/>
      <c r="F16" s="136"/>
      <c r="G16" s="136"/>
      <c r="H16" s="136"/>
      <c r="I16" s="137"/>
      <c r="J16" s="17" t="s">
        <v>20</v>
      </c>
      <c r="K16" s="126" t="s">
        <v>21</v>
      </c>
      <c r="L16" s="126"/>
      <c r="M16" s="126"/>
      <c r="N16" s="126"/>
      <c r="O16" s="17" t="s">
        <v>22</v>
      </c>
    </row>
    <row r="17" spans="1:15" ht="30.75" customHeight="1" x14ac:dyDescent="0.25">
      <c r="A17" s="134"/>
      <c r="B17" s="134"/>
      <c r="C17" s="134"/>
      <c r="D17" s="138"/>
      <c r="E17" s="139"/>
      <c r="F17" s="139"/>
      <c r="G17" s="139"/>
      <c r="H17" s="139"/>
      <c r="I17" s="140"/>
      <c r="J17" s="22" t="s">
        <v>23</v>
      </c>
      <c r="K17" s="93" t="s">
        <v>182</v>
      </c>
      <c r="L17" s="93"/>
      <c r="M17" s="93"/>
      <c r="N17" s="93"/>
      <c r="O17" s="16" t="s">
        <v>23</v>
      </c>
    </row>
    <row r="18" spans="1:15" ht="16.5" customHeight="1" x14ac:dyDescent="0.25">
      <c r="A18" s="134"/>
      <c r="B18" s="134"/>
      <c r="C18" s="134"/>
      <c r="D18" s="135" t="s">
        <v>75</v>
      </c>
      <c r="E18" s="136"/>
      <c r="F18" s="136"/>
      <c r="G18" s="136"/>
      <c r="H18" s="136"/>
      <c r="I18" s="137"/>
      <c r="J18" s="17" t="s">
        <v>20</v>
      </c>
      <c r="K18" s="126" t="s">
        <v>21</v>
      </c>
      <c r="L18" s="126"/>
      <c r="M18" s="126"/>
      <c r="N18" s="126"/>
      <c r="O18" s="17" t="s">
        <v>22</v>
      </c>
    </row>
    <row r="19" spans="1:15" ht="35.25" customHeight="1" x14ac:dyDescent="0.25">
      <c r="A19" s="134"/>
      <c r="B19" s="134"/>
      <c r="C19" s="134"/>
      <c r="D19" s="138"/>
      <c r="E19" s="139"/>
      <c r="F19" s="139"/>
      <c r="G19" s="139"/>
      <c r="H19" s="139"/>
      <c r="I19" s="140"/>
      <c r="J19" s="22" t="s">
        <v>23</v>
      </c>
      <c r="K19" s="93"/>
      <c r="L19" s="93"/>
      <c r="M19" s="93"/>
      <c r="N19" s="93"/>
      <c r="O19" s="16" t="s">
        <v>23</v>
      </c>
    </row>
    <row r="20" spans="1:15" ht="16.5" customHeight="1" x14ac:dyDescent="0.25">
      <c r="A20" s="134"/>
      <c r="B20" s="134"/>
      <c r="C20" s="134"/>
      <c r="D20" s="135" t="s">
        <v>76</v>
      </c>
      <c r="E20" s="136"/>
      <c r="F20" s="136"/>
      <c r="G20" s="136"/>
      <c r="H20" s="136"/>
      <c r="I20" s="137"/>
      <c r="J20" s="17" t="s">
        <v>20</v>
      </c>
      <c r="K20" s="126" t="s">
        <v>21</v>
      </c>
      <c r="L20" s="126"/>
      <c r="M20" s="126"/>
      <c r="N20" s="126"/>
      <c r="O20" s="17" t="s">
        <v>22</v>
      </c>
    </row>
    <row r="21" spans="1:15" ht="31.5" customHeight="1" x14ac:dyDescent="0.25">
      <c r="A21" s="134"/>
      <c r="B21" s="134"/>
      <c r="C21" s="134"/>
      <c r="D21" s="138"/>
      <c r="E21" s="139"/>
      <c r="F21" s="139"/>
      <c r="G21" s="139"/>
      <c r="H21" s="139"/>
      <c r="I21" s="140"/>
      <c r="J21" s="22" t="s">
        <v>23</v>
      </c>
      <c r="K21" s="93" t="s">
        <v>182</v>
      </c>
      <c r="L21" s="93"/>
      <c r="M21" s="93"/>
      <c r="N21" s="93"/>
      <c r="O21" s="16" t="s">
        <v>23</v>
      </c>
    </row>
    <row r="22" spans="1:15" ht="16.5" customHeight="1" x14ac:dyDescent="0.25">
      <c r="A22" s="134"/>
      <c r="B22" s="134"/>
      <c r="C22" s="134"/>
      <c r="D22" s="135" t="s">
        <v>77</v>
      </c>
      <c r="E22" s="136"/>
      <c r="F22" s="136"/>
      <c r="G22" s="136"/>
      <c r="H22" s="136"/>
      <c r="I22" s="137"/>
      <c r="J22" s="17" t="s">
        <v>20</v>
      </c>
      <c r="K22" s="126" t="s">
        <v>21</v>
      </c>
      <c r="L22" s="126"/>
      <c r="M22" s="126"/>
      <c r="N22" s="126"/>
      <c r="O22" s="17" t="s">
        <v>22</v>
      </c>
    </row>
    <row r="23" spans="1:15" ht="31.5" customHeight="1" x14ac:dyDescent="0.25">
      <c r="A23" s="134"/>
      <c r="B23" s="134"/>
      <c r="C23" s="134"/>
      <c r="D23" s="138"/>
      <c r="E23" s="139"/>
      <c r="F23" s="139"/>
      <c r="G23" s="139"/>
      <c r="H23" s="139"/>
      <c r="I23" s="140"/>
      <c r="J23" s="22" t="s">
        <v>23</v>
      </c>
      <c r="K23" s="93"/>
      <c r="L23" s="93"/>
      <c r="M23" s="93"/>
      <c r="N23" s="93"/>
      <c r="O23" s="16" t="s">
        <v>23</v>
      </c>
    </row>
    <row r="24" spans="1:15" ht="16.5" customHeight="1" x14ac:dyDescent="0.25">
      <c r="A24" s="134"/>
      <c r="B24" s="134"/>
      <c r="C24" s="134"/>
      <c r="D24" s="135" t="s">
        <v>78</v>
      </c>
      <c r="E24" s="136"/>
      <c r="F24" s="136"/>
      <c r="G24" s="136"/>
      <c r="H24" s="136"/>
      <c r="I24" s="137"/>
      <c r="J24" s="17" t="s">
        <v>20</v>
      </c>
      <c r="K24" s="126" t="s">
        <v>21</v>
      </c>
      <c r="L24" s="126"/>
      <c r="M24" s="126"/>
      <c r="N24" s="126"/>
      <c r="O24" s="17" t="s">
        <v>22</v>
      </c>
    </row>
    <row r="25" spans="1:15" ht="31.5" customHeight="1" x14ac:dyDescent="0.25">
      <c r="A25" s="134"/>
      <c r="B25" s="134"/>
      <c r="C25" s="134"/>
      <c r="D25" s="138"/>
      <c r="E25" s="139"/>
      <c r="F25" s="139"/>
      <c r="G25" s="139"/>
      <c r="H25" s="139"/>
      <c r="I25" s="140"/>
      <c r="J25" s="22" t="s">
        <v>23</v>
      </c>
      <c r="K25" s="93"/>
      <c r="L25" s="93"/>
      <c r="M25" s="93"/>
      <c r="N25" s="93"/>
      <c r="O25" s="16" t="s">
        <v>23</v>
      </c>
    </row>
    <row r="26" spans="1:15" ht="16.5" customHeight="1" x14ac:dyDescent="0.25">
      <c r="A26" s="134"/>
      <c r="B26" s="134"/>
      <c r="C26" s="134"/>
      <c r="D26" s="135" t="s">
        <v>79</v>
      </c>
      <c r="E26" s="136"/>
      <c r="F26" s="136"/>
      <c r="G26" s="136"/>
      <c r="H26" s="136"/>
      <c r="I26" s="137"/>
      <c r="J26" s="17" t="s">
        <v>20</v>
      </c>
      <c r="K26" s="126" t="s">
        <v>21</v>
      </c>
      <c r="L26" s="126"/>
      <c r="M26" s="126"/>
      <c r="N26" s="126"/>
      <c r="O26" s="17" t="s">
        <v>22</v>
      </c>
    </row>
    <row r="27" spans="1:15" ht="35.25" customHeight="1" x14ac:dyDescent="0.25">
      <c r="A27" s="134"/>
      <c r="B27" s="134"/>
      <c r="C27" s="134"/>
      <c r="D27" s="138"/>
      <c r="E27" s="139"/>
      <c r="F27" s="139"/>
      <c r="G27" s="139"/>
      <c r="H27" s="139"/>
      <c r="I27" s="140"/>
      <c r="J27" s="22" t="s">
        <v>23</v>
      </c>
      <c r="K27" s="93" t="s">
        <v>182</v>
      </c>
      <c r="L27" s="93"/>
      <c r="M27" s="93"/>
      <c r="N27" s="93"/>
      <c r="O27" s="16" t="s">
        <v>23</v>
      </c>
    </row>
    <row r="28" spans="1:15" ht="16.5" customHeight="1" x14ac:dyDescent="0.25">
      <c r="A28" s="134"/>
      <c r="B28" s="134"/>
      <c r="C28" s="134"/>
      <c r="D28" s="135" t="s">
        <v>80</v>
      </c>
      <c r="E28" s="136"/>
      <c r="F28" s="136"/>
      <c r="G28" s="136"/>
      <c r="H28" s="136"/>
      <c r="I28" s="137"/>
      <c r="J28" s="17" t="s">
        <v>20</v>
      </c>
      <c r="K28" s="126" t="s">
        <v>21</v>
      </c>
      <c r="L28" s="126"/>
      <c r="M28" s="126"/>
      <c r="N28" s="126"/>
      <c r="O28" s="17" t="s">
        <v>22</v>
      </c>
    </row>
    <row r="29" spans="1:15" ht="40.5" customHeight="1" x14ac:dyDescent="0.25">
      <c r="A29" s="134"/>
      <c r="B29" s="134"/>
      <c r="C29" s="134"/>
      <c r="D29" s="138"/>
      <c r="E29" s="139"/>
      <c r="F29" s="139"/>
      <c r="G29" s="139"/>
      <c r="H29" s="139"/>
      <c r="I29" s="140"/>
      <c r="J29" s="22" t="s">
        <v>23</v>
      </c>
      <c r="K29" s="93"/>
      <c r="L29" s="93"/>
      <c r="M29" s="93"/>
      <c r="N29" s="93"/>
      <c r="O29" s="16" t="s">
        <v>23</v>
      </c>
    </row>
    <row r="30" spans="1:15" ht="16.5" customHeight="1" x14ac:dyDescent="0.25">
      <c r="A30" s="134"/>
      <c r="B30" s="134"/>
      <c r="C30" s="134"/>
      <c r="D30" s="135" t="s">
        <v>81</v>
      </c>
      <c r="E30" s="136"/>
      <c r="F30" s="136"/>
      <c r="G30" s="136"/>
      <c r="H30" s="136"/>
      <c r="I30" s="137"/>
      <c r="J30" s="17" t="s">
        <v>20</v>
      </c>
      <c r="K30" s="126" t="s">
        <v>21</v>
      </c>
      <c r="L30" s="126"/>
      <c r="M30" s="126"/>
      <c r="N30" s="126"/>
      <c r="O30" s="17" t="s">
        <v>22</v>
      </c>
    </row>
    <row r="31" spans="1:15" ht="31.5" customHeight="1" x14ac:dyDescent="0.25">
      <c r="A31" s="134"/>
      <c r="B31" s="134"/>
      <c r="C31" s="134"/>
      <c r="D31" s="138"/>
      <c r="E31" s="139"/>
      <c r="F31" s="139"/>
      <c r="G31" s="139"/>
      <c r="H31" s="139"/>
      <c r="I31" s="140"/>
      <c r="J31" s="22" t="s">
        <v>23</v>
      </c>
      <c r="K31" s="93"/>
      <c r="L31" s="93"/>
      <c r="M31" s="93"/>
      <c r="N31" s="93"/>
      <c r="O31" s="16" t="s">
        <v>23</v>
      </c>
    </row>
    <row r="33" spans="1:17" ht="24.75" customHeight="1" x14ac:dyDescent="0.25">
      <c r="A33" s="144" t="s">
        <v>82</v>
      </c>
      <c r="B33" s="102" t="s">
        <v>83</v>
      </c>
      <c r="C33" s="104"/>
      <c r="D33" s="135" t="s">
        <v>84</v>
      </c>
      <c r="E33" s="136"/>
      <c r="F33" s="136"/>
      <c r="G33" s="136"/>
      <c r="H33" s="136"/>
      <c r="I33" s="137"/>
      <c r="J33" s="17" t="s">
        <v>20</v>
      </c>
      <c r="K33" s="146" t="s">
        <v>21</v>
      </c>
      <c r="L33" s="147"/>
      <c r="M33" s="147"/>
      <c r="N33" s="148"/>
      <c r="O33" s="17" t="s">
        <v>22</v>
      </c>
    </row>
    <row r="34" spans="1:17" ht="54" customHeight="1" x14ac:dyDescent="0.25">
      <c r="A34" s="145"/>
      <c r="B34" s="105"/>
      <c r="C34" s="107"/>
      <c r="D34" s="138"/>
      <c r="E34" s="139"/>
      <c r="F34" s="139"/>
      <c r="G34" s="139"/>
      <c r="H34" s="139"/>
      <c r="I34" s="140"/>
      <c r="J34" s="7" t="s">
        <v>23</v>
      </c>
      <c r="K34" s="93"/>
      <c r="L34" s="93"/>
      <c r="M34" s="93"/>
      <c r="N34" s="93"/>
      <c r="O34" s="16" t="s">
        <v>23</v>
      </c>
    </row>
    <row r="37" spans="1:17" ht="31.5" customHeight="1" x14ac:dyDescent="0.25">
      <c r="G37" s="141" t="s">
        <v>85</v>
      </c>
      <c r="H37" s="142"/>
      <c r="I37" s="142"/>
      <c r="J37" s="142"/>
      <c r="K37" s="142"/>
      <c r="L37" s="143"/>
      <c r="M37" s="141" t="s">
        <v>68</v>
      </c>
      <c r="N37" s="143"/>
      <c r="O37" s="27" t="s">
        <v>23</v>
      </c>
      <c r="Q37" s="11"/>
    </row>
  </sheetData>
  <mergeCells count="50">
    <mergeCell ref="D28:I29"/>
    <mergeCell ref="K28:N28"/>
    <mergeCell ref="K29:N29"/>
    <mergeCell ref="A33:A34"/>
    <mergeCell ref="B33:C34"/>
    <mergeCell ref="D33:I34"/>
    <mergeCell ref="K33:N33"/>
    <mergeCell ref="K34:N34"/>
    <mergeCell ref="G37:L37"/>
    <mergeCell ref="M37:N37"/>
    <mergeCell ref="D30:I31"/>
    <mergeCell ref="K30:N30"/>
    <mergeCell ref="K31:N31"/>
    <mergeCell ref="K18:N18"/>
    <mergeCell ref="K19:N19"/>
    <mergeCell ref="K27:N27"/>
    <mergeCell ref="D20:I21"/>
    <mergeCell ref="K20:N20"/>
    <mergeCell ref="K21:N21"/>
    <mergeCell ref="D22:I23"/>
    <mergeCell ref="K22:N22"/>
    <mergeCell ref="K23:N23"/>
    <mergeCell ref="D24:I25"/>
    <mergeCell ref="K24:N24"/>
    <mergeCell ref="K25:N25"/>
    <mergeCell ref="D26:I27"/>
    <mergeCell ref="K26:N26"/>
    <mergeCell ref="A8:O8"/>
    <mergeCell ref="A10:A31"/>
    <mergeCell ref="B10:C31"/>
    <mergeCell ref="D10:I11"/>
    <mergeCell ref="K10:N10"/>
    <mergeCell ref="K11:N11"/>
    <mergeCell ref="D12:I13"/>
    <mergeCell ref="K12:N12"/>
    <mergeCell ref="K13:N13"/>
    <mergeCell ref="D14:I15"/>
    <mergeCell ref="K14:N14"/>
    <mergeCell ref="K15:N15"/>
    <mergeCell ref="D16:I17"/>
    <mergeCell ref="K16:N16"/>
    <mergeCell ref="K17:N17"/>
    <mergeCell ref="D18:I19"/>
    <mergeCell ref="A1:O1"/>
    <mergeCell ref="A2:O2"/>
    <mergeCell ref="A4:O4"/>
    <mergeCell ref="B6:E6"/>
    <mergeCell ref="G6:I6"/>
    <mergeCell ref="J6:L6"/>
    <mergeCell ref="M6:O6"/>
  </mergeCells>
  <pageMargins left="0.7" right="0.7" top="0.75" bottom="0.75" header="0.3" footer="0.3"/>
  <pageSetup scale="54" orientation="landscape" horizontalDpi="4294967294" verticalDpi="4294967294"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A491A-AF08-4B4B-B5F5-60D7B377C0D5}">
  <dimension ref="A1:L49"/>
  <sheetViews>
    <sheetView tabSelected="1" topLeftCell="A43" workbookViewId="0">
      <selection activeCell="G14" sqref="G14"/>
    </sheetView>
  </sheetViews>
  <sheetFormatPr baseColWidth="10" defaultColWidth="11.42578125" defaultRowHeight="15" x14ac:dyDescent="0.25"/>
  <cols>
    <col min="1" max="1" width="18.42578125" style="5" customWidth="1"/>
    <col min="2" max="2" width="43.7109375" style="5" customWidth="1"/>
    <col min="3" max="3" width="36.28515625" style="4" customWidth="1"/>
    <col min="4" max="4" width="21.140625" style="4" customWidth="1"/>
    <col min="5" max="5" width="20.140625" style="4" customWidth="1"/>
    <col min="6" max="6" width="32.42578125" style="4" customWidth="1"/>
    <col min="7" max="7" width="33.85546875" style="4" customWidth="1"/>
    <col min="8" max="8" width="11" style="4" customWidth="1"/>
    <col min="9" max="16384" width="11.42578125" style="4"/>
  </cols>
  <sheetData>
    <row r="1" spans="1:12" ht="15.75" thickBot="1" x14ac:dyDescent="0.3"/>
    <row r="2" spans="1:12" ht="23.25" customHeight="1" x14ac:dyDescent="0.25">
      <c r="A2" s="170" t="s">
        <v>8</v>
      </c>
      <c r="B2" s="171"/>
      <c r="C2" s="171"/>
      <c r="D2" s="171"/>
      <c r="E2" s="171"/>
      <c r="F2" s="171"/>
      <c r="G2" s="172"/>
      <c r="H2" s="56"/>
    </row>
    <row r="3" spans="1:12" ht="23.25" customHeight="1" x14ac:dyDescent="0.25">
      <c r="A3" s="173" t="s">
        <v>9</v>
      </c>
      <c r="B3" s="108"/>
      <c r="C3" s="108"/>
      <c r="D3" s="108"/>
      <c r="E3" s="108"/>
      <c r="F3" s="108"/>
      <c r="G3" s="174"/>
      <c r="H3" s="56"/>
    </row>
    <row r="4" spans="1:12" x14ac:dyDescent="0.25">
      <c r="A4" s="57"/>
      <c r="G4" s="58"/>
    </row>
    <row r="5" spans="1:12" ht="49.5" customHeight="1" x14ac:dyDescent="0.25">
      <c r="A5" s="175" t="s">
        <v>10</v>
      </c>
      <c r="B5" s="109"/>
      <c r="C5" s="109"/>
      <c r="D5" s="109"/>
      <c r="E5" s="109"/>
      <c r="F5" s="109"/>
      <c r="G5" s="176"/>
      <c r="H5" s="59"/>
    </row>
    <row r="6" spans="1:12" ht="18.75" customHeight="1" x14ac:dyDescent="0.25">
      <c r="A6" s="60"/>
      <c r="B6" s="10"/>
      <c r="C6" s="14"/>
      <c r="D6" s="10"/>
      <c r="E6" s="10"/>
      <c r="F6" s="10"/>
      <c r="G6" s="61"/>
      <c r="H6" s="10"/>
    </row>
    <row r="7" spans="1:12" ht="49.5" customHeight="1" x14ac:dyDescent="0.25">
      <c r="A7" s="62" t="s">
        <v>11</v>
      </c>
      <c r="B7" s="177" t="s">
        <v>12</v>
      </c>
      <c r="C7" s="178"/>
      <c r="D7" s="63" t="s">
        <v>13</v>
      </c>
      <c r="E7" s="64">
        <v>45856</v>
      </c>
      <c r="F7" s="65" t="s">
        <v>86</v>
      </c>
      <c r="G7" s="66" t="s">
        <v>15</v>
      </c>
    </row>
    <row r="8" spans="1:12" ht="22.5" customHeight="1" x14ac:dyDescent="0.25">
      <c r="A8" s="67"/>
      <c r="B8" s="18"/>
      <c r="C8" s="19"/>
      <c r="D8" s="5"/>
      <c r="E8" s="5"/>
      <c r="F8" s="5"/>
      <c r="G8" s="61"/>
      <c r="L8" s="68"/>
    </row>
    <row r="9" spans="1:12" ht="21" customHeight="1" x14ac:dyDescent="0.25">
      <c r="A9" s="152" t="s">
        <v>87</v>
      </c>
      <c r="B9" s="132"/>
      <c r="C9" s="132"/>
      <c r="D9" s="132"/>
      <c r="E9" s="132"/>
      <c r="F9" s="132"/>
      <c r="G9" s="153"/>
    </row>
    <row r="10" spans="1:12" ht="15" customHeight="1" x14ac:dyDescent="0.25">
      <c r="A10" s="159" t="s">
        <v>88</v>
      </c>
      <c r="B10" s="162" t="s">
        <v>89</v>
      </c>
      <c r="C10" s="163"/>
      <c r="D10" s="17" t="s">
        <v>90</v>
      </c>
      <c r="E10" s="94" t="s">
        <v>43</v>
      </c>
      <c r="F10" s="97"/>
      <c r="G10" s="69" t="s">
        <v>22</v>
      </c>
    </row>
    <row r="11" spans="1:12" ht="19.5" customHeight="1" x14ac:dyDescent="0.25">
      <c r="A11" s="159"/>
      <c r="B11" s="179" t="s">
        <v>91</v>
      </c>
      <c r="C11" s="180"/>
      <c r="D11" s="16" t="s">
        <v>23</v>
      </c>
      <c r="E11" s="99" t="s">
        <v>24</v>
      </c>
      <c r="F11" s="101"/>
      <c r="G11" s="70" t="s">
        <v>23</v>
      </c>
    </row>
    <row r="12" spans="1:12" ht="19.5" customHeight="1" x14ac:dyDescent="0.25">
      <c r="A12" s="159"/>
      <c r="B12" s="179" t="s">
        <v>92</v>
      </c>
      <c r="C12" s="180"/>
      <c r="D12" s="16" t="s">
        <v>23</v>
      </c>
      <c r="E12" s="99" t="s">
        <v>24</v>
      </c>
      <c r="F12" s="101"/>
      <c r="G12" s="70" t="s">
        <v>23</v>
      </c>
    </row>
    <row r="13" spans="1:12" ht="19.5" customHeight="1" x14ac:dyDescent="0.25">
      <c r="A13" s="159"/>
      <c r="B13" s="179" t="s">
        <v>93</v>
      </c>
      <c r="C13" s="180"/>
      <c r="D13" s="16" t="s">
        <v>23</v>
      </c>
      <c r="E13" s="99" t="s">
        <v>24</v>
      </c>
      <c r="F13" s="101"/>
      <c r="G13" s="70" t="s">
        <v>23</v>
      </c>
    </row>
    <row r="14" spans="1:12" ht="19.5" customHeight="1" x14ac:dyDescent="0.25">
      <c r="A14" s="159"/>
      <c r="B14" s="179" t="s">
        <v>94</v>
      </c>
      <c r="C14" s="180"/>
      <c r="D14" s="16"/>
      <c r="E14" s="99" t="s">
        <v>24</v>
      </c>
      <c r="F14" s="101"/>
      <c r="G14" s="70"/>
    </row>
    <row r="15" spans="1:12" ht="19.5" customHeight="1" x14ac:dyDescent="0.25">
      <c r="A15" s="157"/>
      <c r="B15" s="129"/>
      <c r="C15" s="129"/>
      <c r="D15" s="129"/>
      <c r="E15" s="129"/>
      <c r="F15" s="129"/>
      <c r="G15" s="158"/>
    </row>
    <row r="16" spans="1:12" ht="21" customHeight="1" x14ac:dyDescent="0.25">
      <c r="A16" s="152" t="s">
        <v>95</v>
      </c>
      <c r="B16" s="132"/>
      <c r="C16" s="132"/>
      <c r="D16" s="132"/>
      <c r="E16" s="132"/>
      <c r="F16" s="132"/>
      <c r="G16" s="153"/>
    </row>
    <row r="17" spans="1:7" ht="33.75" customHeight="1" x14ac:dyDescent="0.25">
      <c r="A17" s="92" t="s">
        <v>96</v>
      </c>
      <c r="B17" s="162" t="s">
        <v>97</v>
      </c>
      <c r="C17" s="163"/>
      <c r="D17" s="17" t="s">
        <v>98</v>
      </c>
      <c r="E17" s="17" t="s">
        <v>22</v>
      </c>
      <c r="F17" s="17" t="s">
        <v>43</v>
      </c>
      <c r="G17" s="17" t="s">
        <v>99</v>
      </c>
    </row>
    <row r="18" spans="1:7" ht="30" customHeight="1" x14ac:dyDescent="0.25">
      <c r="A18" s="92"/>
      <c r="B18" s="164" t="s">
        <v>100</v>
      </c>
      <c r="C18" s="165"/>
      <c r="D18" s="16"/>
      <c r="E18" s="128" t="s">
        <v>23</v>
      </c>
      <c r="F18" s="71" t="s">
        <v>24</v>
      </c>
      <c r="G18" s="128">
        <v>15</v>
      </c>
    </row>
    <row r="19" spans="1:7" ht="23.25" customHeight="1" x14ac:dyDescent="0.25">
      <c r="A19" s="92"/>
      <c r="B19" s="164" t="s">
        <v>101</v>
      </c>
      <c r="C19" s="165"/>
      <c r="D19" s="16" t="s">
        <v>102</v>
      </c>
      <c r="E19" s="128"/>
      <c r="F19" s="71" t="s">
        <v>24</v>
      </c>
      <c r="G19" s="128"/>
    </row>
    <row r="20" spans="1:7" ht="33.75" customHeight="1" x14ac:dyDescent="0.25">
      <c r="A20" s="92" t="s">
        <v>103</v>
      </c>
      <c r="B20" s="162" t="s">
        <v>104</v>
      </c>
      <c r="C20" s="163"/>
      <c r="D20" s="17" t="s">
        <v>98</v>
      </c>
      <c r="E20" s="17" t="s">
        <v>22</v>
      </c>
      <c r="F20" s="17" t="s">
        <v>43</v>
      </c>
      <c r="G20" s="17" t="s">
        <v>99</v>
      </c>
    </row>
    <row r="21" spans="1:7" ht="30" customHeight="1" x14ac:dyDescent="0.25">
      <c r="A21" s="92"/>
      <c r="B21" s="164" t="s">
        <v>105</v>
      </c>
      <c r="C21" s="165"/>
      <c r="D21" s="16"/>
      <c r="E21" s="128" t="s">
        <v>23</v>
      </c>
      <c r="F21" s="71" t="s">
        <v>24</v>
      </c>
      <c r="G21" s="128">
        <v>9.5</v>
      </c>
    </row>
    <row r="22" spans="1:7" ht="23.25" customHeight="1" x14ac:dyDescent="0.25">
      <c r="A22" s="92"/>
      <c r="B22" s="164" t="s">
        <v>106</v>
      </c>
      <c r="C22" s="165"/>
      <c r="D22" s="16" t="s">
        <v>102</v>
      </c>
      <c r="E22" s="128"/>
      <c r="F22" s="71" t="s">
        <v>24</v>
      </c>
      <c r="G22" s="128"/>
    </row>
    <row r="23" spans="1:7" ht="33.75" customHeight="1" x14ac:dyDescent="0.25">
      <c r="A23" s="92" t="s">
        <v>107</v>
      </c>
      <c r="B23" s="162" t="s">
        <v>108</v>
      </c>
      <c r="C23" s="163"/>
      <c r="D23" s="17" t="s">
        <v>98</v>
      </c>
      <c r="E23" s="17" t="s">
        <v>22</v>
      </c>
      <c r="F23" s="17" t="s">
        <v>43</v>
      </c>
      <c r="G23" s="17" t="s">
        <v>99</v>
      </c>
    </row>
    <row r="24" spans="1:7" ht="30" customHeight="1" x14ac:dyDescent="0.25">
      <c r="A24" s="92"/>
      <c r="B24" s="164" t="s">
        <v>109</v>
      </c>
      <c r="C24" s="165"/>
      <c r="D24" s="16"/>
      <c r="E24" s="128" t="s">
        <v>23</v>
      </c>
      <c r="F24" s="71" t="s">
        <v>24</v>
      </c>
      <c r="G24" s="128">
        <v>1</v>
      </c>
    </row>
    <row r="25" spans="1:7" ht="23.25" customHeight="1" x14ac:dyDescent="0.25">
      <c r="A25" s="92"/>
      <c r="B25" s="164" t="s">
        <v>110</v>
      </c>
      <c r="C25" s="165"/>
      <c r="D25" s="16" t="s">
        <v>102</v>
      </c>
      <c r="E25" s="128"/>
      <c r="F25" s="71" t="s">
        <v>24</v>
      </c>
      <c r="G25" s="128"/>
    </row>
    <row r="26" spans="1:7" ht="33.75" customHeight="1" x14ac:dyDescent="0.25">
      <c r="A26" s="92" t="s">
        <v>111</v>
      </c>
      <c r="B26" s="162" t="s">
        <v>112</v>
      </c>
      <c r="C26" s="163"/>
      <c r="D26" s="17" t="s">
        <v>98</v>
      </c>
      <c r="E26" s="17" t="s">
        <v>22</v>
      </c>
      <c r="F26" s="17" t="s">
        <v>43</v>
      </c>
      <c r="G26" s="17" t="s">
        <v>99</v>
      </c>
    </row>
    <row r="27" spans="1:7" ht="30" customHeight="1" x14ac:dyDescent="0.25">
      <c r="A27" s="92"/>
      <c r="B27" s="164" t="s">
        <v>113</v>
      </c>
      <c r="C27" s="165"/>
      <c r="D27" s="16"/>
      <c r="E27" s="128" t="s">
        <v>23</v>
      </c>
      <c r="F27" s="71" t="s">
        <v>24</v>
      </c>
      <c r="G27" s="128">
        <v>1</v>
      </c>
    </row>
    <row r="28" spans="1:7" ht="23.25" customHeight="1" x14ac:dyDescent="0.25">
      <c r="A28" s="92"/>
      <c r="B28" s="164" t="s">
        <v>114</v>
      </c>
      <c r="C28" s="165"/>
      <c r="D28" s="16" t="s">
        <v>102</v>
      </c>
      <c r="E28" s="128"/>
      <c r="F28" s="71" t="s">
        <v>24</v>
      </c>
      <c r="G28" s="128"/>
    </row>
    <row r="29" spans="1:7" ht="45" customHeight="1" x14ac:dyDescent="0.25">
      <c r="A29" s="92" t="s">
        <v>115</v>
      </c>
      <c r="B29" s="162" t="s">
        <v>116</v>
      </c>
      <c r="C29" s="163"/>
      <c r="D29" s="17" t="s">
        <v>98</v>
      </c>
      <c r="E29" s="17" t="s">
        <v>22</v>
      </c>
      <c r="F29" s="17" t="s">
        <v>43</v>
      </c>
      <c r="G29" s="17" t="s">
        <v>99</v>
      </c>
    </row>
    <row r="30" spans="1:7" ht="56.25" customHeight="1" x14ac:dyDescent="0.25">
      <c r="A30" s="92"/>
      <c r="B30" s="164" t="s">
        <v>117</v>
      </c>
      <c r="C30" s="165"/>
      <c r="D30" s="16" t="s">
        <v>23</v>
      </c>
      <c r="E30" s="16" t="s">
        <v>23</v>
      </c>
      <c r="F30" s="71" t="s">
        <v>24</v>
      </c>
      <c r="G30" s="16">
        <v>3</v>
      </c>
    </row>
    <row r="32" spans="1:7" ht="24.75" customHeight="1" x14ac:dyDescent="0.25">
      <c r="A32" s="159" t="s">
        <v>118</v>
      </c>
      <c r="B32" s="162" t="s">
        <v>119</v>
      </c>
      <c r="C32" s="163"/>
      <c r="D32" s="17" t="s">
        <v>120</v>
      </c>
      <c r="E32" s="17" t="s">
        <v>42</v>
      </c>
      <c r="F32" s="17" t="s">
        <v>43</v>
      </c>
      <c r="G32" s="69" t="s">
        <v>99</v>
      </c>
    </row>
    <row r="33" spans="1:7" ht="72" customHeight="1" x14ac:dyDescent="0.25">
      <c r="A33" s="159"/>
      <c r="B33" s="166" t="s">
        <v>121</v>
      </c>
      <c r="C33" s="167"/>
      <c r="D33" s="71" t="s">
        <v>102</v>
      </c>
      <c r="E33" s="128" t="s">
        <v>23</v>
      </c>
      <c r="F33" s="168" t="s">
        <v>24</v>
      </c>
      <c r="G33" s="169">
        <v>10</v>
      </c>
    </row>
    <row r="34" spans="1:7" ht="87" customHeight="1" x14ac:dyDescent="0.25">
      <c r="A34" s="159"/>
      <c r="B34" s="166" t="s">
        <v>122</v>
      </c>
      <c r="C34" s="167"/>
      <c r="D34" s="22"/>
      <c r="E34" s="128"/>
      <c r="F34" s="168"/>
      <c r="G34" s="169"/>
    </row>
    <row r="35" spans="1:7" ht="52.5" customHeight="1" x14ac:dyDescent="0.25">
      <c r="A35" s="159"/>
      <c r="B35" s="166" t="s">
        <v>123</v>
      </c>
      <c r="C35" s="167"/>
      <c r="D35" s="22"/>
      <c r="E35" s="128"/>
      <c r="F35" s="168"/>
      <c r="G35" s="169"/>
    </row>
    <row r="36" spans="1:7" ht="23.25" customHeight="1" x14ac:dyDescent="0.25">
      <c r="A36" s="157"/>
      <c r="B36" s="129"/>
      <c r="C36" s="129"/>
      <c r="D36" s="129"/>
      <c r="E36" s="129"/>
      <c r="F36" s="129"/>
      <c r="G36" s="158"/>
    </row>
    <row r="37" spans="1:7" ht="21" customHeight="1" x14ac:dyDescent="0.25">
      <c r="A37" s="152" t="s">
        <v>124</v>
      </c>
      <c r="B37" s="132"/>
      <c r="C37" s="132"/>
      <c r="D37" s="132"/>
      <c r="E37" s="132"/>
      <c r="F37" s="132"/>
      <c r="G37" s="153"/>
    </row>
    <row r="38" spans="1:7" ht="36.75" customHeight="1" x14ac:dyDescent="0.25">
      <c r="A38" s="92" t="s">
        <v>125</v>
      </c>
      <c r="B38" s="72" t="s">
        <v>126</v>
      </c>
      <c r="C38" s="72" t="s">
        <v>127</v>
      </c>
      <c r="D38" s="17" t="s">
        <v>98</v>
      </c>
      <c r="E38" s="17" t="s">
        <v>22</v>
      </c>
      <c r="F38" s="17" t="s">
        <v>43</v>
      </c>
      <c r="G38" s="17" t="s">
        <v>99</v>
      </c>
    </row>
    <row r="39" spans="1:7" ht="31.5" customHeight="1" x14ac:dyDescent="0.25">
      <c r="A39" s="92"/>
      <c r="B39" s="71" t="s">
        <v>128</v>
      </c>
      <c r="C39" s="28">
        <v>1</v>
      </c>
      <c r="D39" s="28"/>
      <c r="E39" s="28"/>
      <c r="F39" s="71" t="s">
        <v>24</v>
      </c>
      <c r="G39" s="154">
        <v>1</v>
      </c>
    </row>
    <row r="40" spans="1:7" ht="32.25" customHeight="1" x14ac:dyDescent="0.25">
      <c r="A40" s="92"/>
      <c r="B40" s="71" t="s">
        <v>129</v>
      </c>
      <c r="C40" s="28">
        <v>2</v>
      </c>
      <c r="D40" s="28"/>
      <c r="E40" s="28"/>
      <c r="F40" s="71" t="s">
        <v>24</v>
      </c>
      <c r="G40" s="155"/>
    </row>
    <row r="41" spans="1:7" ht="30" customHeight="1" x14ac:dyDescent="0.25">
      <c r="A41" s="92"/>
      <c r="B41" s="71" t="s">
        <v>130</v>
      </c>
      <c r="C41" s="28">
        <v>3</v>
      </c>
      <c r="D41" s="28"/>
      <c r="E41" s="28"/>
      <c r="F41" s="71" t="s">
        <v>24</v>
      </c>
      <c r="G41" s="155"/>
    </row>
    <row r="42" spans="1:7" ht="24.75" customHeight="1" x14ac:dyDescent="0.25">
      <c r="A42" s="92"/>
      <c r="B42" s="71" t="s">
        <v>131</v>
      </c>
      <c r="C42" s="28">
        <v>4</v>
      </c>
      <c r="D42" s="28"/>
      <c r="E42" s="28"/>
      <c r="F42" s="71" t="s">
        <v>24</v>
      </c>
      <c r="G42" s="155"/>
    </row>
    <row r="43" spans="1:7" ht="44.25" customHeight="1" x14ac:dyDescent="0.25">
      <c r="A43" s="92"/>
      <c r="B43" s="71" t="s">
        <v>132</v>
      </c>
      <c r="C43" s="28">
        <v>5</v>
      </c>
      <c r="D43" s="16" t="s">
        <v>102</v>
      </c>
      <c r="E43" s="16" t="s">
        <v>23</v>
      </c>
      <c r="F43" s="71" t="s">
        <v>24</v>
      </c>
      <c r="G43" s="156"/>
    </row>
    <row r="44" spans="1:7" ht="24" customHeight="1" x14ac:dyDescent="0.25">
      <c r="A44" s="157"/>
      <c r="B44" s="129"/>
      <c r="C44" s="129"/>
      <c r="D44" s="129"/>
      <c r="E44" s="129"/>
      <c r="F44" s="129"/>
      <c r="G44" s="158"/>
    </row>
    <row r="45" spans="1:7" ht="15" customHeight="1" x14ac:dyDescent="0.25">
      <c r="A45" s="159" t="s">
        <v>133</v>
      </c>
      <c r="B45" s="94" t="s">
        <v>134</v>
      </c>
      <c r="C45" s="97"/>
      <c r="D45" s="17"/>
      <c r="E45" s="17" t="s">
        <v>42</v>
      </c>
      <c r="F45" s="17" t="s">
        <v>43</v>
      </c>
      <c r="G45" s="69" t="s">
        <v>99</v>
      </c>
    </row>
    <row r="46" spans="1:7" ht="61.5" customHeight="1" x14ac:dyDescent="0.25">
      <c r="A46" s="159"/>
      <c r="B46" s="160" t="s">
        <v>135</v>
      </c>
      <c r="C46" s="161"/>
      <c r="D46" s="83" t="s">
        <v>102</v>
      </c>
      <c r="E46" s="16" t="s">
        <v>23</v>
      </c>
      <c r="F46" s="71" t="s">
        <v>24</v>
      </c>
      <c r="G46" s="70">
        <v>0.25</v>
      </c>
    </row>
    <row r="47" spans="1:7" ht="52.5" customHeight="1" x14ac:dyDescent="0.25">
      <c r="A47" s="159"/>
      <c r="B47" s="160" t="s">
        <v>136</v>
      </c>
      <c r="C47" s="161"/>
      <c r="D47" s="83" t="s">
        <v>102</v>
      </c>
      <c r="E47" s="16" t="s">
        <v>23</v>
      </c>
      <c r="F47" s="71" t="s">
        <v>24</v>
      </c>
      <c r="G47" s="70">
        <v>0.25</v>
      </c>
    </row>
    <row r="48" spans="1:7" x14ac:dyDescent="0.25">
      <c r="A48" s="57"/>
      <c r="G48" s="58"/>
    </row>
    <row r="49" spans="1:7" ht="18.75" customHeight="1" thickBot="1" x14ac:dyDescent="0.3">
      <c r="A49" s="73"/>
      <c r="B49" s="74"/>
      <c r="C49" s="75"/>
      <c r="D49" s="149" t="s">
        <v>137</v>
      </c>
      <c r="E49" s="150"/>
      <c r="F49" s="151"/>
      <c r="G49" s="76">
        <f>SUM(G17:G47)</f>
        <v>41</v>
      </c>
    </row>
  </sheetData>
  <mergeCells count="63">
    <mergeCell ref="A10:A14"/>
    <mergeCell ref="B10:C10"/>
    <mergeCell ref="E10:F10"/>
    <mergeCell ref="B11:C11"/>
    <mergeCell ref="E11:F11"/>
    <mergeCell ref="B12:C12"/>
    <mergeCell ref="E12:F12"/>
    <mergeCell ref="B13:C13"/>
    <mergeCell ref="E13:F13"/>
    <mergeCell ref="B14:C14"/>
    <mergeCell ref="E14:F14"/>
    <mergeCell ref="A2:G2"/>
    <mergeCell ref="A3:G3"/>
    <mergeCell ref="A5:G5"/>
    <mergeCell ref="B7:C7"/>
    <mergeCell ref="A9:G9"/>
    <mergeCell ref="A15:G15"/>
    <mergeCell ref="A16:G16"/>
    <mergeCell ref="A17:A19"/>
    <mergeCell ref="B17:C17"/>
    <mergeCell ref="B18:C18"/>
    <mergeCell ref="E18:E19"/>
    <mergeCell ref="G18:G19"/>
    <mergeCell ref="B19:C19"/>
    <mergeCell ref="A20:A22"/>
    <mergeCell ref="B20:C20"/>
    <mergeCell ref="B21:C21"/>
    <mergeCell ref="E21:E22"/>
    <mergeCell ref="G21:G22"/>
    <mergeCell ref="B22:C22"/>
    <mergeCell ref="A23:A25"/>
    <mergeCell ref="B23:C23"/>
    <mergeCell ref="B24:C24"/>
    <mergeCell ref="E24:E25"/>
    <mergeCell ref="G24:G25"/>
    <mergeCell ref="B25:C25"/>
    <mergeCell ref="A26:A28"/>
    <mergeCell ref="B26:C26"/>
    <mergeCell ref="B27:C27"/>
    <mergeCell ref="E27:E28"/>
    <mergeCell ref="G27:G28"/>
    <mergeCell ref="B28:C28"/>
    <mergeCell ref="A36:G36"/>
    <mergeCell ref="A29:A30"/>
    <mergeCell ref="B29:C29"/>
    <mergeCell ref="B30:C30"/>
    <mergeCell ref="A32:A35"/>
    <mergeCell ref="B32:C32"/>
    <mergeCell ref="B33:C33"/>
    <mergeCell ref="E33:E35"/>
    <mergeCell ref="F33:F35"/>
    <mergeCell ref="G33:G35"/>
    <mergeCell ref="B34:C34"/>
    <mergeCell ref="B35:C35"/>
    <mergeCell ref="D49:F49"/>
    <mergeCell ref="A37:G37"/>
    <mergeCell ref="A38:A43"/>
    <mergeCell ref="G39:G43"/>
    <mergeCell ref="A44:G44"/>
    <mergeCell ref="A45:A47"/>
    <mergeCell ref="B45:C45"/>
    <mergeCell ref="B46:C46"/>
    <mergeCell ref="B47:C4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BE318-7F82-4294-82A4-58D34EE7CE80}">
  <sheetPr>
    <tabColor rgb="FF00B050"/>
  </sheetPr>
  <dimension ref="A1:N43"/>
  <sheetViews>
    <sheetView workbookViewId="0">
      <pane ySplit="1" topLeftCell="A29" activePane="bottomLeft" state="frozen"/>
      <selection pane="bottomLeft" activeCell="N34" sqref="N34"/>
    </sheetView>
  </sheetViews>
  <sheetFormatPr baseColWidth="10" defaultColWidth="9.140625" defaultRowHeight="15" x14ac:dyDescent="0.25"/>
  <cols>
    <col min="1" max="1" width="11" style="8" customWidth="1"/>
    <col min="2" max="2" width="18.140625" customWidth="1"/>
    <col min="3" max="3" width="20.42578125" customWidth="1"/>
    <col min="4" max="4" width="22.28515625" customWidth="1"/>
    <col min="5" max="5" width="27.28515625" customWidth="1"/>
    <col min="6" max="7" width="11.42578125" customWidth="1"/>
    <col min="8" max="8" width="15.140625" bestFit="1" customWidth="1"/>
    <col min="9" max="9" width="17.140625" customWidth="1"/>
    <col min="10" max="10" width="16.85546875" customWidth="1"/>
    <col min="11" max="11" width="11.42578125" customWidth="1"/>
    <col min="12" max="12" width="14.28515625" customWidth="1"/>
    <col min="13" max="13" width="11.42578125" customWidth="1"/>
    <col min="14" max="14" width="15.140625" bestFit="1" customWidth="1"/>
    <col min="15" max="256" width="11.42578125" customWidth="1"/>
  </cols>
  <sheetData>
    <row r="1" spans="1:5" ht="37.5" x14ac:dyDescent="0.25">
      <c r="A1" s="9" t="s">
        <v>138</v>
      </c>
      <c r="B1" s="38" t="s">
        <v>139</v>
      </c>
      <c r="C1" s="9" t="s">
        <v>140</v>
      </c>
      <c r="D1" s="38" t="s">
        <v>141</v>
      </c>
      <c r="E1" s="39" t="s">
        <v>142</v>
      </c>
    </row>
    <row r="2" spans="1:5" x14ac:dyDescent="0.25">
      <c r="A2" s="32">
        <v>1984</v>
      </c>
      <c r="B2" s="33">
        <v>376.6</v>
      </c>
      <c r="C2" s="34">
        <v>11298</v>
      </c>
      <c r="D2" s="35">
        <v>0</v>
      </c>
      <c r="E2" s="36" t="s">
        <v>143</v>
      </c>
    </row>
    <row r="3" spans="1:5" x14ac:dyDescent="0.25">
      <c r="A3" s="32">
        <v>1985</v>
      </c>
      <c r="B3" s="40">
        <v>451.92</v>
      </c>
      <c r="C3" s="34">
        <v>13558</v>
      </c>
      <c r="D3" s="41">
        <v>0.2</v>
      </c>
      <c r="E3" s="42" t="s">
        <v>144</v>
      </c>
    </row>
    <row r="4" spans="1:5" x14ac:dyDescent="0.25">
      <c r="A4" s="32">
        <v>1986</v>
      </c>
      <c r="B4" s="33">
        <v>560.38</v>
      </c>
      <c r="C4" s="34">
        <v>16811</v>
      </c>
      <c r="D4" s="35">
        <v>0.24</v>
      </c>
      <c r="E4" s="36" t="s">
        <v>145</v>
      </c>
    </row>
    <row r="5" spans="1:5" x14ac:dyDescent="0.25">
      <c r="A5" s="32">
        <v>1987</v>
      </c>
      <c r="B5" s="40">
        <v>683.66</v>
      </c>
      <c r="C5" s="34">
        <v>20510</v>
      </c>
      <c r="D5" s="41">
        <v>0.22</v>
      </c>
      <c r="E5" s="42" t="s">
        <v>146</v>
      </c>
    </row>
    <row r="6" spans="1:5" x14ac:dyDescent="0.25">
      <c r="A6" s="32">
        <v>1988</v>
      </c>
      <c r="B6" s="33">
        <v>854.58</v>
      </c>
      <c r="C6" s="34">
        <v>25637</v>
      </c>
      <c r="D6" s="35">
        <v>0.25</v>
      </c>
      <c r="E6" s="36" t="s">
        <v>147</v>
      </c>
    </row>
    <row r="7" spans="1:5" x14ac:dyDescent="0.25">
      <c r="A7" s="32">
        <v>1989</v>
      </c>
      <c r="B7" s="40">
        <v>1085.32</v>
      </c>
      <c r="C7" s="34">
        <v>32560</v>
      </c>
      <c r="D7" s="41">
        <v>0.27</v>
      </c>
      <c r="E7" s="42" t="s">
        <v>148</v>
      </c>
    </row>
    <row r="8" spans="1:5" x14ac:dyDescent="0.25">
      <c r="A8" s="32">
        <v>1990</v>
      </c>
      <c r="B8" s="33">
        <v>1367.5</v>
      </c>
      <c r="C8" s="34">
        <v>41025</v>
      </c>
      <c r="D8" s="35">
        <v>0.26</v>
      </c>
      <c r="E8" s="36" t="s">
        <v>149</v>
      </c>
    </row>
    <row r="9" spans="1:5" x14ac:dyDescent="0.25">
      <c r="A9" s="32">
        <v>1991</v>
      </c>
      <c r="B9" s="40">
        <v>1723.87</v>
      </c>
      <c r="C9" s="34">
        <v>51716</v>
      </c>
      <c r="D9" s="41">
        <v>0.26100000000000001</v>
      </c>
      <c r="E9" s="42" t="s">
        <v>150</v>
      </c>
    </row>
    <row r="10" spans="1:5" x14ac:dyDescent="0.25">
      <c r="A10" s="32">
        <v>1992</v>
      </c>
      <c r="B10" s="33">
        <v>2173</v>
      </c>
      <c r="C10" s="34">
        <v>65190</v>
      </c>
      <c r="D10" s="35">
        <v>0.26100000000000001</v>
      </c>
      <c r="E10" s="36" t="s">
        <v>151</v>
      </c>
    </row>
    <row r="11" spans="1:5" x14ac:dyDescent="0.25">
      <c r="A11" s="32">
        <v>1993</v>
      </c>
      <c r="B11" s="40">
        <v>2717</v>
      </c>
      <c r="C11" s="34">
        <v>81510</v>
      </c>
      <c r="D11" s="41">
        <v>0.25</v>
      </c>
      <c r="E11" s="42" t="s">
        <v>152</v>
      </c>
    </row>
    <row r="12" spans="1:5" x14ac:dyDescent="0.25">
      <c r="A12" s="32">
        <v>1994</v>
      </c>
      <c r="B12" s="33">
        <v>3290</v>
      </c>
      <c r="C12" s="34">
        <v>98700</v>
      </c>
      <c r="D12" s="35">
        <v>0.21099999999999999</v>
      </c>
      <c r="E12" s="36" t="s">
        <v>153</v>
      </c>
    </row>
    <row r="13" spans="1:5" x14ac:dyDescent="0.25">
      <c r="A13" s="32">
        <v>1995</v>
      </c>
      <c r="B13" s="40">
        <v>3964.45</v>
      </c>
      <c r="C13" s="34">
        <v>118934</v>
      </c>
      <c r="D13" s="41">
        <v>0.20499999999999999</v>
      </c>
      <c r="E13" s="42" t="s">
        <v>154</v>
      </c>
    </row>
    <row r="14" spans="1:5" x14ac:dyDescent="0.25">
      <c r="A14" s="32">
        <v>1996</v>
      </c>
      <c r="B14" s="33">
        <v>4737.5</v>
      </c>
      <c r="C14" s="34">
        <v>142125</v>
      </c>
      <c r="D14" s="35">
        <v>0.19500000000000001</v>
      </c>
      <c r="E14" s="36" t="s">
        <v>155</v>
      </c>
    </row>
    <row r="15" spans="1:5" x14ac:dyDescent="0.25">
      <c r="A15" s="32">
        <v>1997</v>
      </c>
      <c r="B15" s="40">
        <v>5733.5</v>
      </c>
      <c r="C15" s="34">
        <v>172005</v>
      </c>
      <c r="D15" s="41">
        <v>0.21</v>
      </c>
      <c r="E15" s="42" t="s">
        <v>156</v>
      </c>
    </row>
    <row r="16" spans="1:5" x14ac:dyDescent="0.25">
      <c r="A16" s="32">
        <v>1998</v>
      </c>
      <c r="B16" s="33">
        <v>6794.2</v>
      </c>
      <c r="C16" s="34">
        <v>203826</v>
      </c>
      <c r="D16" s="35">
        <v>0.185</v>
      </c>
      <c r="E16" s="36" t="s">
        <v>157</v>
      </c>
    </row>
    <row r="17" spans="1:9" x14ac:dyDescent="0.25">
      <c r="A17" s="32">
        <v>1999</v>
      </c>
      <c r="B17" s="40">
        <v>7882</v>
      </c>
      <c r="C17" s="34">
        <v>236460</v>
      </c>
      <c r="D17" s="41">
        <v>0.16</v>
      </c>
      <c r="E17" s="42" t="s">
        <v>158</v>
      </c>
    </row>
    <row r="18" spans="1:9" x14ac:dyDescent="0.25">
      <c r="A18" s="32">
        <v>2000</v>
      </c>
      <c r="B18" s="33">
        <v>8670</v>
      </c>
      <c r="C18" s="34">
        <v>260100</v>
      </c>
      <c r="D18" s="35">
        <v>0.1</v>
      </c>
      <c r="E18" s="36" t="s">
        <v>159</v>
      </c>
    </row>
    <row r="19" spans="1:9" x14ac:dyDescent="0.25">
      <c r="A19" s="32">
        <v>2001</v>
      </c>
      <c r="B19" s="40">
        <v>9533.33</v>
      </c>
      <c r="C19" s="34">
        <v>286000</v>
      </c>
      <c r="D19" s="41">
        <v>0.1</v>
      </c>
      <c r="E19" s="42" t="s">
        <v>160</v>
      </c>
    </row>
    <row r="20" spans="1:9" x14ac:dyDescent="0.25">
      <c r="A20" s="32">
        <v>2002</v>
      </c>
      <c r="B20" s="33">
        <v>10300</v>
      </c>
      <c r="C20" s="34">
        <v>309000</v>
      </c>
      <c r="D20" s="35">
        <v>0.08</v>
      </c>
      <c r="E20" s="36" t="s">
        <v>161</v>
      </c>
    </row>
    <row r="21" spans="1:9" x14ac:dyDescent="0.25">
      <c r="A21" s="32">
        <v>2003</v>
      </c>
      <c r="B21" s="40">
        <v>11066.67</v>
      </c>
      <c r="C21" s="34">
        <v>332000</v>
      </c>
      <c r="D21" s="41">
        <v>7.3999999999999996E-2</v>
      </c>
      <c r="E21" s="42" t="s">
        <v>162</v>
      </c>
    </row>
    <row r="22" spans="1:9" x14ac:dyDescent="0.25">
      <c r="A22" s="32">
        <v>2004</v>
      </c>
      <c r="B22" s="33">
        <v>11933.33</v>
      </c>
      <c r="C22" s="34">
        <v>358000</v>
      </c>
      <c r="D22" s="35">
        <v>7.8E-2</v>
      </c>
      <c r="E22" s="36" t="s">
        <v>163</v>
      </c>
    </row>
    <row r="23" spans="1:9" x14ac:dyDescent="0.25">
      <c r="A23" s="32">
        <v>2005</v>
      </c>
      <c r="B23" s="40">
        <v>12716.67</v>
      </c>
      <c r="C23" s="34">
        <v>381500</v>
      </c>
      <c r="D23" s="41">
        <v>6.6000000000000003E-2</v>
      </c>
      <c r="E23" s="42" t="s">
        <v>164</v>
      </c>
    </row>
    <row r="24" spans="1:9" x14ac:dyDescent="0.25">
      <c r="A24" s="32">
        <v>2006</v>
      </c>
      <c r="B24" s="33">
        <v>13600</v>
      </c>
      <c r="C24" s="34">
        <v>408000</v>
      </c>
      <c r="D24" s="35">
        <v>6.9000000000000006E-2</v>
      </c>
      <c r="E24" s="36" t="s">
        <v>165</v>
      </c>
    </row>
    <row r="25" spans="1:9" x14ac:dyDescent="0.25">
      <c r="A25" s="32">
        <v>2007</v>
      </c>
      <c r="B25" s="40">
        <v>14456.67</v>
      </c>
      <c r="C25" s="34">
        <v>433700</v>
      </c>
      <c r="D25" s="41">
        <v>6.3E-2</v>
      </c>
      <c r="E25" s="42" t="s">
        <v>166</v>
      </c>
    </row>
    <row r="26" spans="1:9" x14ac:dyDescent="0.25">
      <c r="A26" s="32">
        <v>2008</v>
      </c>
      <c r="B26" s="33">
        <v>15383.33</v>
      </c>
      <c r="C26" s="34">
        <v>461500</v>
      </c>
      <c r="D26" s="35">
        <v>6.4000000000000001E-2</v>
      </c>
      <c r="E26" s="36" t="s">
        <v>167</v>
      </c>
    </row>
    <row r="27" spans="1:9" x14ac:dyDescent="0.25">
      <c r="A27" s="32">
        <v>2009</v>
      </c>
      <c r="B27" s="40">
        <v>16563.330000000002</v>
      </c>
      <c r="C27" s="34">
        <v>496900</v>
      </c>
      <c r="D27" s="41">
        <v>7.6999999999999999E-2</v>
      </c>
      <c r="E27" s="42" t="s">
        <v>168</v>
      </c>
    </row>
    <row r="28" spans="1:9" x14ac:dyDescent="0.25">
      <c r="A28" s="32">
        <v>2010</v>
      </c>
      <c r="B28" s="33">
        <v>17166.669999999998</v>
      </c>
      <c r="C28" s="34">
        <v>515000</v>
      </c>
      <c r="D28" s="35">
        <v>3.5999999999999997E-2</v>
      </c>
      <c r="E28" s="36" t="s">
        <v>169</v>
      </c>
    </row>
    <row r="29" spans="1:9" x14ac:dyDescent="0.25">
      <c r="A29" s="32">
        <v>2011</v>
      </c>
      <c r="B29" s="40">
        <v>17853.330000000002</v>
      </c>
      <c r="C29" s="34">
        <v>535600</v>
      </c>
      <c r="D29" s="41">
        <v>0.04</v>
      </c>
      <c r="E29" s="42" t="s">
        <v>170</v>
      </c>
    </row>
    <row r="30" spans="1:9" x14ac:dyDescent="0.25">
      <c r="A30" s="32">
        <v>2012</v>
      </c>
      <c r="B30" s="33">
        <v>18890</v>
      </c>
      <c r="C30" s="34">
        <v>566700</v>
      </c>
      <c r="D30" s="35">
        <v>5.8000000000000003E-2</v>
      </c>
      <c r="E30" s="36" t="s">
        <v>171</v>
      </c>
    </row>
    <row r="31" spans="1:9" x14ac:dyDescent="0.25">
      <c r="A31" s="32">
        <v>2013</v>
      </c>
      <c r="B31" s="40">
        <v>19650</v>
      </c>
      <c r="C31" s="34">
        <v>589500</v>
      </c>
      <c r="D31" s="41">
        <v>4.02E-2</v>
      </c>
      <c r="E31" s="42" t="s">
        <v>172</v>
      </c>
      <c r="H31" s="80">
        <v>4155535919</v>
      </c>
    </row>
    <row r="32" spans="1:9" x14ac:dyDescent="0.25">
      <c r="A32" s="32">
        <v>2014</v>
      </c>
      <c r="B32" s="33">
        <v>20533.330000000002</v>
      </c>
      <c r="C32" s="34">
        <v>616000</v>
      </c>
      <c r="D32" s="35">
        <v>4.4999999999999998E-2</v>
      </c>
      <c r="E32" s="36" t="s">
        <v>173</v>
      </c>
      <c r="H32" s="80">
        <f>H31*0.6</f>
        <v>2493321551.4000001</v>
      </c>
      <c r="I32" s="80">
        <f>H32/C40</f>
        <v>2493.3215514000003</v>
      </c>
    </row>
    <row r="33" spans="1:14" x14ac:dyDescent="0.25">
      <c r="A33" s="32">
        <v>2015</v>
      </c>
      <c r="B33" s="40">
        <v>21478.33</v>
      </c>
      <c r="C33" s="34">
        <v>644350</v>
      </c>
      <c r="D33" s="41">
        <v>4.5999999999999999E-2</v>
      </c>
      <c r="E33" s="42" t="s">
        <v>174</v>
      </c>
    </row>
    <row r="34" spans="1:14" x14ac:dyDescent="0.25">
      <c r="A34" s="32">
        <v>2016</v>
      </c>
      <c r="B34" s="33">
        <v>22981.83</v>
      </c>
      <c r="C34" s="34">
        <v>689455</v>
      </c>
      <c r="D34" s="35">
        <v>7.0000000000000007E-2</v>
      </c>
      <c r="E34" s="36" t="s">
        <v>175</v>
      </c>
      <c r="H34" s="78">
        <v>997328622</v>
      </c>
      <c r="J34" s="80">
        <v>1571653603</v>
      </c>
      <c r="L34" s="47">
        <v>21815644846</v>
      </c>
      <c r="N34" s="80">
        <v>807425226</v>
      </c>
    </row>
    <row r="35" spans="1:14" x14ac:dyDescent="0.25">
      <c r="A35" s="32">
        <v>2017</v>
      </c>
      <c r="B35" s="40">
        <v>24590.560000000001</v>
      </c>
      <c r="C35" s="34">
        <v>737717</v>
      </c>
      <c r="D35" s="41">
        <v>7.0000000000000007E-2</v>
      </c>
      <c r="E35" s="42" t="s">
        <v>176</v>
      </c>
    </row>
    <row r="36" spans="1:14" x14ac:dyDescent="0.25">
      <c r="A36" s="32">
        <v>2018</v>
      </c>
      <c r="B36" s="33">
        <v>26041.4</v>
      </c>
      <c r="C36" s="34">
        <v>781242</v>
      </c>
      <c r="D36" s="35">
        <v>5.8999999999999997E-2</v>
      </c>
      <c r="E36" s="36" t="s">
        <v>177</v>
      </c>
      <c r="H36">
        <f>H34/C40</f>
        <v>997.328622</v>
      </c>
      <c r="J36">
        <f>J34/C38</f>
        <v>1790.4420393209402</v>
      </c>
      <c r="L36" s="81">
        <f>L34/C42</f>
        <v>16781.265266153845</v>
      </c>
      <c r="N36" s="81">
        <f>N34/C39</f>
        <v>888.7199992075075</v>
      </c>
    </row>
    <row r="37" spans="1:14" ht="16.5" customHeight="1" x14ac:dyDescent="0.25">
      <c r="A37" s="32">
        <v>2019</v>
      </c>
      <c r="B37" s="33">
        <f t="shared" ref="B37:B43" si="0">C37/30</f>
        <v>27603.866666666665</v>
      </c>
      <c r="C37" s="34">
        <v>828116</v>
      </c>
      <c r="D37" s="35">
        <v>0.06</v>
      </c>
      <c r="E37" s="36" t="s">
        <v>178</v>
      </c>
    </row>
    <row r="38" spans="1:14" x14ac:dyDescent="0.25">
      <c r="A38" s="32">
        <v>2020</v>
      </c>
      <c r="B38" s="33">
        <f t="shared" si="0"/>
        <v>29260.066666666666</v>
      </c>
      <c r="C38" s="34">
        <v>877802</v>
      </c>
      <c r="D38" s="35">
        <v>0.06</v>
      </c>
      <c r="E38" s="36" t="s">
        <v>179</v>
      </c>
      <c r="J38">
        <f>J36*0.6</f>
        <v>1074.2652235925641</v>
      </c>
      <c r="L38">
        <f>L36*0.4</f>
        <v>6712.5061064615384</v>
      </c>
      <c r="N38">
        <f>N36*0.6</f>
        <v>533.23199952450443</v>
      </c>
    </row>
    <row r="39" spans="1:14" x14ac:dyDescent="0.25">
      <c r="A39" s="32">
        <v>2021</v>
      </c>
      <c r="B39" s="33">
        <f t="shared" si="0"/>
        <v>30284.2</v>
      </c>
      <c r="C39" s="34">
        <v>908526</v>
      </c>
      <c r="D39" s="35">
        <v>3.5000000000000003E-2</v>
      </c>
      <c r="E39" s="36" t="s">
        <v>180</v>
      </c>
    </row>
    <row r="40" spans="1:14" x14ac:dyDescent="0.25">
      <c r="A40" s="32">
        <v>2022</v>
      </c>
      <c r="B40" s="33">
        <f t="shared" si="0"/>
        <v>33333.333333333336</v>
      </c>
      <c r="C40" s="34">
        <v>1000000</v>
      </c>
      <c r="D40" s="37"/>
      <c r="E40" s="36" t="s">
        <v>181</v>
      </c>
    </row>
    <row r="41" spans="1:14" x14ac:dyDescent="0.25">
      <c r="A41" s="32">
        <v>2023</v>
      </c>
      <c r="B41" s="33">
        <f t="shared" si="0"/>
        <v>38666.666666666664</v>
      </c>
      <c r="C41" s="34">
        <v>1160000</v>
      </c>
      <c r="D41" s="37"/>
      <c r="E41" s="36"/>
    </row>
    <row r="42" spans="1:14" x14ac:dyDescent="0.25">
      <c r="A42" s="32">
        <v>2024</v>
      </c>
      <c r="B42" s="33">
        <f t="shared" si="0"/>
        <v>43333.333333333336</v>
      </c>
      <c r="C42" s="34">
        <v>1300000</v>
      </c>
      <c r="D42" s="37"/>
      <c r="E42" s="36"/>
    </row>
    <row r="43" spans="1:14" x14ac:dyDescent="0.25">
      <c r="A43" s="32">
        <v>2025</v>
      </c>
      <c r="B43" s="33">
        <f t="shared" si="0"/>
        <v>47450</v>
      </c>
      <c r="C43" s="34">
        <v>1423500</v>
      </c>
      <c r="D43" s="37"/>
      <c r="E43" s="36"/>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OFERENTES</vt:lpstr>
      <vt:lpstr>TECNICO-HABILITANTE GENERAL</vt:lpstr>
      <vt:lpstr>requisitos</vt:lpstr>
      <vt:lpstr>ponderable</vt:lpstr>
      <vt:lpstr>SMMLV</vt:lpstr>
      <vt:lpstr>'TECNICO-HABILITANTE GENERAL'!Área_de_impresión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Poveda Sua, Jhon Henry</dc:creator>
  <cp:keywords/>
  <dc:description/>
  <cp:lastModifiedBy>TOSHIBA</cp:lastModifiedBy>
  <cp:revision/>
  <dcterms:created xsi:type="dcterms:W3CDTF">2018-10-25T17:10:58Z</dcterms:created>
  <dcterms:modified xsi:type="dcterms:W3CDTF">2025-08-04T15:36:14Z</dcterms:modified>
  <cp:category/>
  <cp:contentStatus/>
</cp:coreProperties>
</file>